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Расходы!$A$20</definedName>
    <definedName name="FILE_NAME" localSheetId="0">Доходы!$H$3</definedName>
    <definedName name="FIO" localSheetId="0">Доходы!$D$24</definedName>
    <definedName name="FIO" localSheetId="1">Расходы!$D$20</definedName>
    <definedName name="FORM_CODE" localSheetId="0">Доходы!$H$5</definedName>
    <definedName name="LAST_CELL" localSheetId="0">Доходы!$F$263</definedName>
    <definedName name="LAST_CELL" localSheetId="2">Источники!$F$35</definedName>
    <definedName name="LAST_CELL" localSheetId="1">Расходы!$F$597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Доходы!$A$263</definedName>
    <definedName name="REND_1" localSheetId="2">Источники!$A$23</definedName>
    <definedName name="REND_1" localSheetId="1">Расходы!$A$598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Расходы!$A$19:$D$21</definedName>
    <definedName name="SRC_CODE" localSheetId="0">Доходы!$H$8</definedName>
    <definedName name="SRC_KIND" localSheetId="0">Доходы!$H$7</definedName>
  </definedNames>
  <calcPr calcId="125725"/>
</workbook>
</file>

<file path=xl/calcChain.xml><?xml version="1.0" encoding="utf-8"?>
<calcChain xmlns="http://schemas.openxmlformats.org/spreadsheetml/2006/main">
  <c r="E18" i="3"/>
  <c r="D18"/>
  <c r="E16"/>
  <c r="D16"/>
  <c r="D15" s="1"/>
  <c r="E15"/>
  <c r="E14" s="1"/>
  <c r="E12" s="1"/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  <c r="F563"/>
  <c r="F564"/>
  <c r="F565"/>
  <c r="F566"/>
  <c r="F567"/>
  <c r="F568"/>
  <c r="F569"/>
  <c r="F570"/>
  <c r="F571"/>
  <c r="F572"/>
  <c r="F573"/>
  <c r="F574"/>
  <c r="F575"/>
  <c r="F576"/>
  <c r="F577"/>
  <c r="F578"/>
  <c r="F579"/>
  <c r="F580"/>
  <c r="F581"/>
  <c r="F582"/>
  <c r="F583"/>
  <c r="F584"/>
  <c r="F585"/>
  <c r="F586"/>
  <c r="F587"/>
  <c r="F588"/>
  <c r="F589"/>
  <c r="F590"/>
  <c r="F591"/>
  <c r="F592"/>
  <c r="F593"/>
  <c r="F594"/>
  <c r="F595"/>
  <c r="F596"/>
  <c r="D14" i="3" l="1"/>
  <c r="F15"/>
  <c r="F14" l="1"/>
  <c r="D12"/>
</calcChain>
</file>

<file path=xl/sharedStrings.xml><?xml version="1.0" encoding="utf-8"?>
<sst xmlns="http://schemas.openxmlformats.org/spreadsheetml/2006/main" count="2717" uniqueCount="1222">
  <si>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</si>
  <si>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</si>
  <si>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</si>
  <si>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</si>
  <si>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</si>
  <si>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декабря 2020 г.</t>
  </si>
  <si>
    <t>01.12.2020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</si>
  <si>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</si>
  <si>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</si>
  <si>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</si>
  <si>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</si>
  <si>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</si>
  <si>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</si>
  <si>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</si>
  <si>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Финансовое управление администрации Еткульского муниципального района</t>
  </si>
  <si>
    <t>Периодичность: годовая</t>
  </si>
  <si>
    <t>Единица измерения: руб.</t>
  </si>
  <si>
    <t>02297576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</si>
  <si>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</si>
  <si>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</si>
  <si>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</si>
  <si>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</si>
  <si>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</si>
  <si>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</si>
  <si>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</si>
  <si>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</si>
  <si>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</si>
  <si>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</si>
  <si>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</si>
  <si>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</si>
  <si>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</si>
  <si>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</si>
  <si>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</si>
  <si>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</si>
  <si>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</si>
  <si>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</si>
  <si>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</si>
  <si>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</si>
  <si>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</si>
  <si>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</si>
  <si>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</si>
  <si>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</si>
  <si>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</si>
  <si>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</si>
  <si>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</si>
  <si>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</si>
  <si>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</si>
  <si>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</si>
  <si>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</si>
  <si>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</si>
  <si>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</si>
  <si>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</si>
  <si>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000 10102020012100110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</si>
  <si>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</si>
  <si>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</si>
  <si>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</si>
  <si>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</si>
  <si>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</si>
  <si>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</si>
  <si>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</si>
  <si>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</si>
  <si>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</si>
  <si>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000 10102030013000110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</si>
  <si>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(прочие поступления)</t>
  </si>
  <si>
    <t>000 10102030014000110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</si>
  <si>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</si>
  <si>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</si>
  <si>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</si>
  <si>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000 10102040011000110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</si>
  <si>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</si>
  <si>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</si>
  <si>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</si>
  <si>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</si>
  <si>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</si>
  <si>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</si>
  <si>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</si>
  <si>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</si>
  <si>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</si>
  <si>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</si>
  <si>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</si>
  <si>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</si>
  <si>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</si>
  <si>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</si>
  <si>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</si>
  <si>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</si>
  <si>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</si>
  <si>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</si>
  <si>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</si>
  <si>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000 10302261010000110</t>
  </si>
  <si>
    <t>НАЛОГИ НА СОВОКУПНЫЙ ДОХОД</t>
  </si>
  <si>
    <t>000 10500000000000000</t>
  </si>
  <si>
    <t>Налог, взимаемый в связи с применением упрощенной системы налогообложения</t>
  </si>
  <si>
    <t>000 10501000000000110</t>
  </si>
  <si>
    <t>Налог, взимаемый с налогоплательщиков, выбравших в качестве объекта налогообложения доходы</t>
  </si>
  <si>
    <t>000 10501010010000110</t>
  </si>
  <si>
    <t>000 10501011010000110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</si>
  <si>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</si>
  <si>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000 10501012010000110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</si>
  <si>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</si>
  <si>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</si>
  <si>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</si>
  <si>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000 10501021010000110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</si>
  <si>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</si>
  <si>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000 10501022010000110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</si>
  <si>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</si>
  <si>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000 10501050010000110</t>
  </si>
  <si>
    <t>Минимальный налог, зачисляемый в бюджеты субъектов Российской Федерации (за налоговые периоды, истекшие до 1 января 2016 года) (сумма, платежа (перерасчеты, недоимка и задолженность по соответствующему платежу, в том числе по отмененному)</t>
  </si>
  <si>
    <t>000 10501050011000110</t>
  </si>
  <si>
    <t>Единый налог на вмененный доход для отдельных видов деятельности</t>
  </si>
  <si>
    <t>000 10502000020000110</t>
  </si>
  <si>
    <t>000 10502010020000110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</si>
  <si>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</si>
  <si>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000 10502010021000110</t>
  </si>
  <si>
    <t>Единый налог на вмененный доход для отдельных видов деятельности (пени по соответствующему платежу)</t>
  </si>
  <si>
    <t>000 10502010022100110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</si>
  <si>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</si>
  <si>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000 10502010023000110</t>
  </si>
  <si>
    <t>Единый налог на вмененный доход для отдельных видов деятельности (за налоговые периоды, истекшие до 1 января 2011 года)</t>
  </si>
  <si>
    <t>000 10502020020000110</t>
  </si>
  <si>
    <t>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</si>
  <si>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000 10502020021000110</t>
  </si>
  <si>
    <t>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</si>
  <si>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000 10502020022100110</t>
  </si>
  <si>
    <t>Единый налог на вмененный доход для отдельных видов деятельности (за налоговые периоды, истекшие до 1 января 2011 года) (проценты по соответствующему платежу)</t>
  </si>
  <si>
    <t>000 10502020022200110</t>
  </si>
  <si>
    <t>Единый сельскохозяйственный налог</t>
  </si>
  <si>
    <t>000 10503000010000110</t>
  </si>
  <si>
    <t>000 10503010010000110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</si>
  <si>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</si>
  <si>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000 10503010011000110</t>
  </si>
  <si>
    <t>Единый сельскохозяйственный налог (пени по соответствующему платежу)</t>
  </si>
  <si>
    <t>000 10503010012100110</t>
  </si>
  <si>
    <t>Налог, взимаемый в связи с применением патентной системы налогообложения</t>
  </si>
  <si>
    <t>000 10504000020000110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</si>
  <si>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</si>
  <si>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</si>
  <si>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</si>
  <si>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000 10504020021000110</t>
  </si>
  <si>
    <t>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</si>
  <si>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000 10504020022100110</t>
  </si>
  <si>
    <t>НАЛОГИ, СБОРЫ И РЕГУЛЯРНЫЕ ПЛАТЕЖИ ЗА ПОЛЬЗОВАНИЕ ПРИРОДНЫМИ РЕСУРСАМИ</t>
  </si>
  <si>
    <t>000 10700000000000000</t>
  </si>
  <si>
    <t>Налог на добычу полезных ископаемых</t>
  </si>
  <si>
    <t>000 10701000010000110</t>
  </si>
  <si>
    <t>Налог на добычу общераспространенных полезных ископаемых</t>
  </si>
  <si>
    <t>000 10701020010000110</t>
  </si>
  <si>
    <t>Налог на добычу общераспространенных полезных ископаемых (сумма платежа (перерасчеты, недоимка и задолженность по соответствующему платежу, в том числе по отмененному)</t>
  </si>
  <si>
    <t>000 10701020011000110</t>
  </si>
  <si>
    <t>Налог на добычу общераспространенных полезных ископаемых (пени по соответствующему платежу)</t>
  </si>
  <si>
    <t>000 10701020012100110</t>
  </si>
  <si>
    <t>Налог на добычу общераспространенных полезных ископаемых (суммы денежных взысканий (штрафов) по соответствующему платежу согласно законодательству Российской Федерации)</t>
  </si>
  <si>
    <t>000 10701020013000110</t>
  </si>
  <si>
    <t>Налог на добычу прочих полезных ископаемых (за исключением полезных ископаемых в виде природных алмазов)</t>
  </si>
  <si>
    <t>000 10701030010000110</t>
  </si>
  <si>
    <t>Налог на добычу прочих полезных ископаемых (за исключением полезных ископаемых в виде природных алмазов) (сумма платежа (перерасчеты, недоимка и задолженность по соответствующему платежу, в том числе по отмененному)</t>
  </si>
  <si>
    <t>000 10701030011000110</t>
  </si>
  <si>
    <t>Налог на добычу прочих полезных ископаемых (за исключением полезных ископаемых в виде природных алмазов) (пени по соответствующему платежу)</t>
  </si>
  <si>
    <t>000 10701030012100110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</si>
  <si>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</si>
  <si>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</si>
  <si>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</si>
  <si>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000 10803000010000110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</si>
  <si>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</si>
  <si>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</si>
  <si>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</si>
  <si>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000 10803010011000110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</si>
  <si>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</si>
  <si>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000 10806000010000110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</si>
  <si>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 (при обращении через многофункциональные центры)</t>
  </si>
  <si>
    <t>000 10806000018003110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</si>
  <si>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Федерации, гражданину Российской Федерации в возрасте до 14 лет (при обращении через многофункциональные центры)</t>
  </si>
  <si>
    <t>000 10806000018005110</t>
  </si>
  <si>
    <t>Государственная пошлина за государственную регистрацию, а также за совершение прочих юридически значимых действий</t>
  </si>
  <si>
    <t>000 10807000010000110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</si>
  <si>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</si>
  <si>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000 10807010010000110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</si>
  <si>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 (при обращении через многофункциональные центры)</t>
  </si>
  <si>
    <t>000 10807010018000110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</si>
  <si>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</si>
  <si>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000 10807020010000110</t>
  </si>
  <si>
    <t>Государственная пошлина за государственную регистрацию прав, ограничений (обременений) прав на недвижимое имущество и сделок с ним (при обращении через многофункциональные центры)</t>
  </si>
  <si>
    <t>000 10807020018000110</t>
  </si>
  <si>
    <t>Государственная пошлина за выдачу и обмен паспорта гражданина Российской Федерации</t>
  </si>
  <si>
    <t>000 10807100010000110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</si>
  <si>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(при обращении через многофункциональные центры)</t>
  </si>
  <si>
    <t>000 10807100018034110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</si>
  <si>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взамен утраченного или пришедшего в негодность (при обращении через многофункциональные центры)</t>
  </si>
  <si>
    <t>000 10807100018035110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</si>
  <si>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</si>
  <si>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000 10807140010000110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</si>
  <si>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</si>
  <si>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000 10807141010000110</t>
  </si>
  <si>
    <t>ЗАДОЛЖЕННОСТЬ И ПЕРЕРАСЧЕТЫ ПО ОТМЕНЕННЫМ НАЛОГАМ, СБОРАМ И ИНЫМ ОБЯЗАТЕЛЬНЫМ ПЛАТЕЖАМ</t>
  </si>
  <si>
    <t>000 10900000000000000</t>
  </si>
  <si>
    <t>Прочие налоги и сборы (по отмененным местным налогам и сборам)</t>
  </si>
  <si>
    <t>000 10907000000000110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</si>
  <si>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</si>
  <si>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000 10907030000000110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</si>
  <si>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</si>
  <si>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000 10907033050000110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</si>
  <si>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</si>
  <si>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</si>
  <si>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</si>
  <si>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</si>
  <si>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</si>
  <si>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</si>
  <si>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</si>
  <si>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000 11105013050000120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</si>
  <si>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</si>
  <si>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</si>
  <si>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</si>
  <si>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000 11105025050000120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</si>
  <si>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</si>
  <si>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</si>
  <si>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</si>
  <si>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000 11105035050000120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</si>
  <si>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</si>
  <si>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</si>
  <si>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</si>
  <si>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000 11105075050000120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</si>
  <si>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</si>
  <si>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000 11105300000000120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</si>
  <si>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</si>
  <si>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000 11105320000000120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</si>
  <si>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муниципальных районов</t>
  </si>
  <si>
    <t>000 11105325050000120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</si>
  <si>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</si>
  <si>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</si>
  <si>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</si>
  <si>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</si>
  <si>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</si>
  <si>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000 11109045050000120</t>
  </si>
  <si>
    <t>ПЛАТЕЖИ ПРИ ПОЛЬЗОВАНИИ ПРИРОДНЫМИ РЕСУРСАМИ</t>
  </si>
  <si>
    <t>000 11200000000000000</t>
  </si>
  <si>
    <t>Плата за негативное воздействие на окружающую среду</t>
  </si>
  <si>
    <t>000 11201000010000120</t>
  </si>
  <si>
    <t>Плата за выбросы загрязняющих веществ в атмосферный воздух стационарными объектами</t>
  </si>
  <si>
    <t>000 11201010010000120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</si>
  <si>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</si>
  <si>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000 11201010016000120</t>
  </si>
  <si>
    <t>Плата за сбросы загрязняющих веществ в водные объекты</t>
  </si>
  <si>
    <t>000 11201030010000120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</si>
  <si>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</si>
  <si>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000 11201030016000120</t>
  </si>
  <si>
    <t>Плата за размещение отходов производства и потребления</t>
  </si>
  <si>
    <t>000 11201040010000120</t>
  </si>
  <si>
    <t>Плата за размещение отходов производства</t>
  </si>
  <si>
    <t>000 11201041010000120</t>
  </si>
  <si>
    <t>Плата за размещение твердых коммунальных отходов</t>
  </si>
  <si>
    <t>000 11201042010000120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</si>
  <si>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</si>
  <si>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</si>
  <si>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</si>
  <si>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000 11301000000000130</t>
  </si>
  <si>
    <t>Прочие доходы от оказания платных услуг (работ)</t>
  </si>
  <si>
    <t>000 11301990000000130</t>
  </si>
  <si>
    <t>Прочие доходы от оказания платных услуг (работ) получателями средств бюджетов муниципальных районов</t>
  </si>
  <si>
    <t>000 11301995050000130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</si>
  <si>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</si>
  <si>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</si>
  <si>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</si>
  <si>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</si>
  <si>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муниципальных районов</t>
  </si>
  <si>
    <t>000 11302995050000130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</si>
  <si>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</si>
  <si>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</si>
  <si>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</si>
  <si>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000 11402000000000000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</si>
  <si>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</si>
  <si>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000 11402050050000410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</si>
  <si>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</si>
  <si>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000 11402053050000410</t>
  </si>
  <si>
    <t>Доходы от продажи земельных участков, находящихся в государственной и муниципальной собственности</t>
  </si>
  <si>
    <t>000 11406000000000430</t>
  </si>
  <si>
    <t>Доходы от продажи земельных участков, государственная собственность на которые не разграничена</t>
  </si>
  <si>
    <t>000 11406010000000430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</si>
  <si>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</si>
  <si>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000 11406013050000430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</si>
  <si>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</si>
  <si>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</si>
  <si>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</si>
  <si>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</si>
  <si>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</si>
  <si>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000 11406313050000430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</si>
  <si>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</si>
  <si>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</si>
  <si>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</si>
  <si>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</si>
  <si>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</si>
  <si>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</si>
  <si>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</si>
  <si>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</si>
  <si>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</si>
  <si>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</si>
  <si>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</si>
  <si>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000 11601063010000140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</si>
  <si>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</si>
  <si>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</si>
  <si>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</si>
  <si>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</si>
  <si>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</si>
  <si>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000 11601074010000140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</si>
  <si>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</si>
  <si>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</si>
  <si>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</si>
  <si>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000 11601083010000140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</si>
  <si>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</si>
  <si>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</si>
  <si>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</si>
  <si>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000 11601143010000140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</si>
  <si>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</si>
  <si>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</si>
  <si>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</si>
  <si>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000 11601153010000140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</si>
  <si>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</si>
  <si>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</si>
  <si>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</si>
  <si>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000 11601173010000140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</si>
  <si>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</si>
  <si>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</si>
  <si>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</si>
  <si>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000 11601193010000140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</si>
  <si>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</si>
  <si>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</si>
  <si>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</si>
  <si>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</si>
  <si>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Штраф</t>
  </si>
  <si>
    <t>000 11601153019000140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</si>
  <si>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</si>
  <si>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000 11607000010000140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</si>
  <si>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</si>
  <si>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</si>
  <si>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</si>
  <si>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000 11607090050000140</t>
  </si>
  <si>
    <t>Платежи в целях возмещения причиненного ущерба (убытков)</t>
  </si>
  <si>
    <t>000 11610000000000140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</si>
  <si>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</si>
  <si>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000 11610030050000140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</si>
  <si>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</si>
  <si>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000 11610032050000140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</si>
  <si>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</si>
  <si>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</si>
  <si>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</si>
  <si>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</si>
  <si>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</si>
  <si>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000 11610129010000140</t>
  </si>
  <si>
    <t>Платежи, уплачиваемые в целях возмещения вреда</t>
  </si>
  <si>
    <t>000 11611000010000140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</si>
  <si>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</si>
  <si>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000 11611050010000140</t>
  </si>
  <si>
    <t>ПРОЧИЕ НЕНАЛОГОВЫЕ ДОХОДЫ</t>
  </si>
  <si>
    <t>000 11700000000000000</t>
  </si>
  <si>
    <t>Невыясненные поступления</t>
  </si>
  <si>
    <t>000 11701000000000180</t>
  </si>
  <si>
    <t>Невыясненные поступления, зачисляемые в бюджеты муниципальных районов</t>
  </si>
  <si>
    <t>000 11701050050000180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</si>
  <si>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</si>
  <si>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</si>
  <si>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</si>
  <si>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</si>
  <si>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</si>
  <si>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</si>
  <si>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</si>
  <si>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</si>
  <si>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</si>
  <si>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000 20215001050000150</t>
  </si>
  <si>
    <t>Дотации бюджетам на поддержку мер по обеспечению сбалансированности бюджетов</t>
  </si>
  <si>
    <t>000 20215002000000150</t>
  </si>
  <si>
    <t>Дотации бюджетам муниципальных районов на поддержку мер по обеспечению сбалансированности бюджетов</t>
  </si>
  <si>
    <t>000 20215002050000150</t>
  </si>
  <si>
    <t>Дотации бюджетам на частичную компенсацию дополнительных расходов на повышение оплаты труда работников бюджетной сферы и иные цели</t>
  </si>
  <si>
    <t>000 20215009000000150</t>
  </si>
  <si>
    <t>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</t>
  </si>
  <si>
    <t>000 20215009050000150</t>
  </si>
  <si>
    <t>Субсидии бюджетам бюджетной системы Российской Федерации и муниципальных образований</t>
  </si>
  <si>
    <t>000 20220000000000000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</si>
  <si>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</si>
  <si>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000 20225304050000150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</si>
  <si>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</si>
  <si>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</si>
  <si>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</si>
  <si>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000 20220041000000150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</si>
  <si>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</si>
  <si>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000 20220041050000150</t>
  </si>
  <si>
    <t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</si>
  <si>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000 20225097000000150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</si>
  <si>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</si>
  <si>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000 20225097050000150</t>
  </si>
  <si>
    <t>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</si>
  <si>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000 20225210000000150</t>
  </si>
  <si>
    <t>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</si>
  <si>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000 20225210050000150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</si>
  <si>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</si>
  <si>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000 20225467000000150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</si>
  <si>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</si>
  <si>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000 20225467050000150</t>
  </si>
  <si>
    <t>Субсидии бюджетам на реализацию мероприятий по обеспечению жильем молодых семей</t>
  </si>
  <si>
    <t>000 20225497000000150</t>
  </si>
  <si>
    <t>Субсидии бюджетам муниципальных районов на реализацию мероприятий по обеспечению жильем молодых семей</t>
  </si>
  <si>
    <t>000 20225497050000150</t>
  </si>
  <si>
    <t>Субсидии бюджетам на поддержку отрасли культуры</t>
  </si>
  <si>
    <t>000 20225519000000150</t>
  </si>
  <si>
    <t>Субсидии бюджетам муниципальных районов на поддержку отрасли культуры</t>
  </si>
  <si>
    <t>000 20225519050000150</t>
  </si>
  <si>
    <t>Субсидии бюджетам на реализацию программ формирования современной городской среды</t>
  </si>
  <si>
    <t>000 20225555000000150</t>
  </si>
  <si>
    <t>Субсидии бюджетам муниципальных районов на реализацию программ формирования современной городской среды</t>
  </si>
  <si>
    <t>000 20225555050000150</t>
  </si>
  <si>
    <t>Субсидии бюджетам на софинансирование капитальных вложений в объекты муниципальной собственности</t>
  </si>
  <si>
    <t>000 20227112000000150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</si>
  <si>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</si>
  <si>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000 20227112050000150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</si>
  <si>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</si>
  <si>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</si>
  <si>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</si>
  <si>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</si>
  <si>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Субвенции бюджетам бюджетной системы Российской Федерации</t>
  </si>
  <si>
    <t>000 20230000000000150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</si>
  <si>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</si>
  <si>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000 20230013000000150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</si>
  <si>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</si>
  <si>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000 20230013050000150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</si>
  <si>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</si>
  <si>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000 20230022000000150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</si>
  <si>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</si>
  <si>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000 20230022050000150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</si>
  <si>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</si>
  <si>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</si>
  <si>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</si>
  <si>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</si>
  <si>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</si>
  <si>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000 20230027000000150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</si>
  <si>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</si>
  <si>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000 20230027050000150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</si>
  <si>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</si>
  <si>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000 20230029000000150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</si>
  <si>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</si>
  <si>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000 20230029050000150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</si>
  <si>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</si>
  <si>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000 20235082000000150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</si>
  <si>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</si>
  <si>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000 20235082050000150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</si>
  <si>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</si>
  <si>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000 20235118000000150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</si>
  <si>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</si>
  <si>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000 20235118050000150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</si>
  <si>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</si>
  <si>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</si>
  <si>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</si>
  <si>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000 20235120050000150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</si>
  <si>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</si>
  <si>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000 20235137000000150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</si>
  <si>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</si>
  <si>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000 20235137050000150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</si>
  <si>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</si>
  <si>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000 20235220000000150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</si>
  <si>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</si>
  <si>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000 20235220050000150</t>
  </si>
  <si>
    <t>Субвенции бюджетам на оплату жилищно-коммунальных услуг отдельным категориям граждан</t>
  </si>
  <si>
    <t>000 20235250000000150</t>
  </si>
  <si>
    <t>Субвенции бюджетам муниципальных районов на оплату жилищно-коммунальных услуг отдельным категориям граждан</t>
  </si>
  <si>
    <t>000 20235250050000150</t>
  </si>
  <si>
    <t>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</si>
  <si>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000 20235280000000150</t>
  </si>
  <si>
    <t>Субвенции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</si>
  <si>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000 20235280050000150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</si>
  <si>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</si>
  <si>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000 20235380000000150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</si>
  <si>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</si>
  <si>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000 20235380050000150</t>
  </si>
  <si>
    <t>Субвенции бюджетам на государственную регистрацию актов гражданского состояния</t>
  </si>
  <si>
    <t>000 20235930000000150</t>
  </si>
  <si>
    <t>Субвенции бюджетам муниципальных районов на государственную регистрацию актов гражданского состояния</t>
  </si>
  <si>
    <t>000 20235930050000150</t>
  </si>
  <si>
    <t>Прочие субвенции</t>
  </si>
  <si>
    <t>000 20239999000000150</t>
  </si>
  <si>
    <t>Прочие субвенции бюджетам муниципальных районов</t>
  </si>
  <si>
    <t>000 20239999050000150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</si>
  <si>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</si>
  <si>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</si>
  <si>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</si>
  <si>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</si>
  <si>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</si>
  <si>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000 20240014050000150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</si>
  <si>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</si>
  <si>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000 20245303000000150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</si>
  <si>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</si>
  <si>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000 20245303050000150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</si>
  <si>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</si>
  <si>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</si>
  <si>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муниципальных районов</t>
  </si>
  <si>
    <t>000 20249999050000150</t>
  </si>
  <si>
    <t>ПРОЧИЕ БЕЗВОЗМЕЗДНЫЕ ПОСТУПЛЕНИЯ</t>
  </si>
  <si>
    <t>000 20700000000000000</t>
  </si>
  <si>
    <t>Прочие безвозмездные поступления в бюджеты муниципальных районов</t>
  </si>
  <si>
    <t>000 20705000050000150</t>
  </si>
  <si>
    <t>000 20705030050000150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</si>
  <si>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</si>
  <si>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</si>
  <si>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</si>
  <si>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000 21800000000000150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</si>
  <si>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</si>
  <si>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000 21800000050000150</t>
  </si>
  <si>
    <t>Доходы бюджетов муниципальных районов от возврата организациями остатков субсидий прошлых лет</t>
  </si>
  <si>
    <t>000 21805000050000150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</si>
  <si>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</si>
  <si>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000 21860010050000150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</si>
  <si>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</si>
  <si>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</si>
  <si>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</si>
  <si>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000 21900000050000150</t>
  </si>
  <si>
    <t>Возврат остатков субсидий на мероприятия подпрограммы "Обеспечение жильем молодых семей" федеральной целевой программы "Жилище" на 2015 - 2020 годы из бюджетов муниципальных районов</t>
  </si>
  <si>
    <t>000 21925020050000150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</si>
  <si>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</si>
  <si>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000 21960010050000150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</si>
  <si>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</si>
  <si>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</si>
  <si>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</si>
  <si>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</si>
  <si>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</si>
  <si>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</si>
  <si>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Функционирование высшего должностного лица субъекта Российской Федерации и муниципального образования</t>
  </si>
  <si>
    <t xml:space="preserve">000 0102 0000000000 000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</si>
  <si>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</si>
  <si>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000 0102 0000000000 100 </t>
  </si>
  <si>
    <t>Фонд оплаты труда государственных (муниципальных) органов</t>
  </si>
  <si>
    <t xml:space="preserve">000 0102 6310420300 121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</si>
  <si>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</si>
  <si>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000 0102 6310420300 129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</si>
  <si>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</si>
  <si>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000 0103 0000000000 000 </t>
  </si>
  <si>
    <t xml:space="preserve">000 0103 0000000000 100 </t>
  </si>
  <si>
    <t>Закупка товаров, работ и услуг для обеспечения государственных (муниципальных) нужд</t>
  </si>
  <si>
    <t xml:space="preserve">000 0103 0000000000 200 </t>
  </si>
  <si>
    <t>Социальное обеспечение и иные выплаты населению</t>
  </si>
  <si>
    <t xml:space="preserve">000 0103 0000000000 300 </t>
  </si>
  <si>
    <t>Иные бюджетные ассигнования</t>
  </si>
  <si>
    <t xml:space="preserve">000 0103 0000000000 800 </t>
  </si>
  <si>
    <t xml:space="preserve">000 0103 9900420400 121 </t>
  </si>
  <si>
    <t>Иные выплаты персоналу государственных (муниципальных) органов, за исключением фонда оплаты труда</t>
  </si>
  <si>
    <t xml:space="preserve">000 0103 9900420400 122 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</si>
  <si>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</si>
  <si>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000 0103 9900420400 123 </t>
  </si>
  <si>
    <t xml:space="preserve">000 0103 9900420400 129 </t>
  </si>
  <si>
    <t>Закупка товаров, работ, услуг в сфере информационно-коммуникационных технологий</t>
  </si>
  <si>
    <t xml:space="preserve">000 0103 9900420400 242 </t>
  </si>
  <si>
    <t>Прочая закупка товаров, работ и услуг</t>
  </si>
  <si>
    <t xml:space="preserve">000 0103 9900420400 244 </t>
  </si>
  <si>
    <t>Премии и гранты</t>
  </si>
  <si>
    <t xml:space="preserve">000 0103 9900420400 350 </t>
  </si>
  <si>
    <t xml:space="preserve">000 0103 9900421100 121 </t>
  </si>
  <si>
    <t xml:space="preserve">000 0103 9900421100 129 </t>
  </si>
  <si>
    <t>Уплата прочих налогов, сборов</t>
  </si>
  <si>
    <t xml:space="preserve">000 0103 9908920400 852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</si>
  <si>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</si>
  <si>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 </t>
  </si>
  <si>
    <t xml:space="preserve">000 0104 0000000000 100 </t>
  </si>
  <si>
    <t xml:space="preserve">000 0104 0000000000 200 </t>
  </si>
  <si>
    <t xml:space="preserve">000 0104 0000000000 300 </t>
  </si>
  <si>
    <t xml:space="preserve">000 0104 0000000000 800 </t>
  </si>
  <si>
    <t xml:space="preserve">000 0104 6310420400 121 </t>
  </si>
  <si>
    <t xml:space="preserve">000 0104 6310420400 129 </t>
  </si>
  <si>
    <t xml:space="preserve">000 0104 6310420400 242 </t>
  </si>
  <si>
    <t xml:space="preserve">000 0104 6310420400 244 </t>
  </si>
  <si>
    <t xml:space="preserve">000 0104 6310420400 350 </t>
  </si>
  <si>
    <t>Уплата иных платежей</t>
  </si>
  <si>
    <t xml:space="preserve">000 0104 6310420400 853 </t>
  </si>
  <si>
    <t>Уплата налога на имущество организаций и земельного налога</t>
  </si>
  <si>
    <t xml:space="preserve">000 0104 6318920400 851 </t>
  </si>
  <si>
    <t xml:space="preserve">000 0104 6318920400 852 </t>
  </si>
  <si>
    <t xml:space="preserve">000 0104 6330464050 242 </t>
  </si>
  <si>
    <t xml:space="preserve">000 0104 6330464050 244 </t>
  </si>
  <si>
    <t xml:space="preserve">000 0104 6630509000 852 </t>
  </si>
  <si>
    <t xml:space="preserve">000 0104 8300420400 242 </t>
  </si>
  <si>
    <t xml:space="preserve">000 0104 8300420400 244 </t>
  </si>
  <si>
    <t xml:space="preserve">000 0104 9900407050 244 </t>
  </si>
  <si>
    <t xml:space="preserve">000 0104 9900407050 350 </t>
  </si>
  <si>
    <t>Исполнение судебных актов Российской Федерации и мировых соглашений по возмещению причиненного вреда</t>
  </si>
  <si>
    <t xml:space="preserve">000 0104 9900420400 831 </t>
  </si>
  <si>
    <t>Судебная система</t>
  </si>
  <si>
    <t xml:space="preserve">000 0105 0000000000 000 </t>
  </si>
  <si>
    <t xml:space="preserve">000 0105 0000000000 200 </t>
  </si>
  <si>
    <t xml:space="preserve">000 0105 9900251200 244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</si>
  <si>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</si>
  <si>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000 0106 0000000000 000 </t>
  </si>
  <si>
    <t xml:space="preserve">000 0106 0000000000 100 </t>
  </si>
  <si>
    <t xml:space="preserve">000 0106 0000000000 200 </t>
  </si>
  <si>
    <t xml:space="preserve">000 0106 0000000000 300 </t>
  </si>
  <si>
    <t xml:space="preserve">000 0106 6530420400 121 </t>
  </si>
  <si>
    <t xml:space="preserve">000 0106 6530420400 129 </t>
  </si>
  <si>
    <t xml:space="preserve">000 0106 6530420400 242 </t>
  </si>
  <si>
    <t xml:space="preserve">000 0106 6530420400 244 </t>
  </si>
  <si>
    <t>Пособия, компенсации и иные социальные выплаты гражданам, кроме публичных нормативных обязательств</t>
  </si>
  <si>
    <t xml:space="preserve">000 0106 6530420400 321 </t>
  </si>
  <si>
    <t xml:space="preserve">000 0106 9900420400 121 </t>
  </si>
  <si>
    <t xml:space="preserve">000 0106 9900420400 122 </t>
  </si>
  <si>
    <t xml:space="preserve">000 0106 9900420400 129 </t>
  </si>
  <si>
    <t xml:space="preserve">000 0106 9900420400 242 </t>
  </si>
  <si>
    <t xml:space="preserve">000 0106 9900420400 244 </t>
  </si>
  <si>
    <t>Обеспечение проведения выборов и референдумов</t>
  </si>
  <si>
    <t xml:space="preserve">000 0107 0000000000 000 </t>
  </si>
  <si>
    <t xml:space="preserve">000 0107 0000000000 800 </t>
  </si>
  <si>
    <t>Специальные расходы</t>
  </si>
  <si>
    <t xml:space="preserve">000 0107 9900420002 880 </t>
  </si>
  <si>
    <t>Резервные фонды</t>
  </si>
  <si>
    <t xml:space="preserve">000 0111 0000000000 000 </t>
  </si>
  <si>
    <t xml:space="preserve">000 0111 0000000000 800 </t>
  </si>
  <si>
    <t>Резервные средства</t>
  </si>
  <si>
    <t xml:space="preserve">000 0111 9900407050 870 </t>
  </si>
  <si>
    <t>Другие общегосударственные вопросы</t>
  </si>
  <si>
    <t xml:space="preserve">000 0113 0000000000 000 </t>
  </si>
  <si>
    <t xml:space="preserve">000 0113 0000000000 100 </t>
  </si>
  <si>
    <t xml:space="preserve">000 0113 0000000000 200 </t>
  </si>
  <si>
    <t>Капитальные вложения в объекты государственной (муниципальной) собственности</t>
  </si>
  <si>
    <t xml:space="preserve">000 0113 0000000000 400 </t>
  </si>
  <si>
    <t>Межбюджетные трансферты</t>
  </si>
  <si>
    <t xml:space="preserve">000 0113 0000000000 500 </t>
  </si>
  <si>
    <t>Предоставление субсидий бюджетным, автономным учреждениям и иным некоммерческим организациям</t>
  </si>
  <si>
    <t xml:space="preserve">000 0113 0000000000 600 </t>
  </si>
  <si>
    <t xml:space="preserve">000 0113 0000000000 800 </t>
  </si>
  <si>
    <t xml:space="preserve">000 0113 4530001401 244 </t>
  </si>
  <si>
    <t xml:space="preserve">000 0113 6310003060 121 </t>
  </si>
  <si>
    <t xml:space="preserve">000 0113 6310003060 129 </t>
  </si>
  <si>
    <t xml:space="preserve">000 0113 6310420400 244 </t>
  </si>
  <si>
    <t xml:space="preserve">000 0113 6610099320 540 </t>
  </si>
  <si>
    <t xml:space="preserve">000 0113 6620099330 244 </t>
  </si>
  <si>
    <t xml:space="preserve">000 0113 6630420400 121 </t>
  </si>
  <si>
    <t xml:space="preserve">000 0113 6630420400 129 </t>
  </si>
  <si>
    <t xml:space="preserve">000 0113 6630420400 242 </t>
  </si>
  <si>
    <t xml:space="preserve">000 0113 6630420400 244 </t>
  </si>
  <si>
    <t xml:space="preserve">000 0113 6630420400 853 </t>
  </si>
  <si>
    <t xml:space="preserve">000 0113 6630509000 244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</si>
  <si>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</si>
  <si>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000 0113 6630509000 412 </t>
  </si>
  <si>
    <t xml:space="preserve">000 0113 6630509000 852 </t>
  </si>
  <si>
    <t xml:space="preserve">000 0113 6638909000 851 </t>
  </si>
  <si>
    <t xml:space="preserve">000 0113 6638909000 852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</si>
  <si>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</si>
  <si>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000 0113 8401029910 611 </t>
  </si>
  <si>
    <t>Фонд оплаты труда учреждений</t>
  </si>
  <si>
    <t xml:space="preserve">000 0113 9900029900 111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</si>
  <si>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</si>
  <si>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000 0113 9900029900 119 </t>
  </si>
  <si>
    <t xml:space="preserve">000 0113 9900029900 242 </t>
  </si>
  <si>
    <t xml:space="preserve">000 0113 9900029900 244 </t>
  </si>
  <si>
    <t xml:space="preserve">000 0113 9900299090 121 </t>
  </si>
  <si>
    <t xml:space="preserve">000 0113 9900299090 129 </t>
  </si>
  <si>
    <t xml:space="preserve">000 0113 9900299090 244 </t>
  </si>
  <si>
    <t xml:space="preserve">000 0113 9908929900 851 </t>
  </si>
  <si>
    <t>Мобилизационная и вневойсковая подготовка</t>
  </si>
  <si>
    <t xml:space="preserve">000 0203 0000000000 000 </t>
  </si>
  <si>
    <t xml:space="preserve">000 0203 0000000000 500 </t>
  </si>
  <si>
    <t>Субвенции</t>
  </si>
  <si>
    <t xml:space="preserve">000 0203 9900251180 530 </t>
  </si>
  <si>
    <t>Органы юстиции</t>
  </si>
  <si>
    <t xml:space="preserve">000 0304 0000000000 000 </t>
  </si>
  <si>
    <t xml:space="preserve">000 0304 0000000000 100 </t>
  </si>
  <si>
    <t xml:space="preserve">000 0304 0000000000 200 </t>
  </si>
  <si>
    <t xml:space="preserve">000 0304 6310059300 121 </t>
  </si>
  <si>
    <t xml:space="preserve">000 0304 6310059300 129 </t>
  </si>
  <si>
    <t xml:space="preserve">000 0304 6310059300 242 </t>
  </si>
  <si>
    <t xml:space="preserve">000 0304 6310059300 244 </t>
  </si>
  <si>
    <t xml:space="preserve">000 0304 990025930F 121 </t>
  </si>
  <si>
    <t xml:space="preserve">000 0304 990025930F 129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</si>
  <si>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</si>
  <si>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000 0309 0000000000 000 </t>
  </si>
  <si>
    <t xml:space="preserve">000 0309 0000000000 100 </t>
  </si>
  <si>
    <t xml:space="preserve">000 0309 0000000000 200 </t>
  </si>
  <si>
    <t xml:space="preserve">000 0309 4210046010 242 </t>
  </si>
  <si>
    <t xml:space="preserve">000 0309 4210046010 244 </t>
  </si>
  <si>
    <t xml:space="preserve">000 0309 4220024799 111 </t>
  </si>
  <si>
    <t>Иные выплаты персоналу учреждений, за исключением фонда оплаты труда</t>
  </si>
  <si>
    <t xml:space="preserve">000 0309 4220024799 112 </t>
  </si>
  <si>
    <t xml:space="preserve">000 0309 4220024799 119 </t>
  </si>
  <si>
    <t xml:space="preserve">000 0309 4220024799 242 </t>
  </si>
  <si>
    <t xml:space="preserve">000 0309 4220024799 244 </t>
  </si>
  <si>
    <t>Обеспечение пожарной безопасности</t>
  </si>
  <si>
    <t xml:space="preserve">000 0310 0000000000 000 </t>
  </si>
  <si>
    <t xml:space="preserve">000 0310 0000000000 500 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</si>
  <si>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</si>
  <si>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000 0310 4210046020 521 </t>
  </si>
  <si>
    <t>Другие вопросы в области национальной безопасности и правоохранительной деятельности</t>
  </si>
  <si>
    <t xml:space="preserve">000 0314 0000000000 000 </t>
  </si>
  <si>
    <t xml:space="preserve">000 0314 0000000000 200 </t>
  </si>
  <si>
    <t xml:space="preserve">000 0314 0000000000 300 </t>
  </si>
  <si>
    <t xml:space="preserve">000 0314 5110046060 244 </t>
  </si>
  <si>
    <t xml:space="preserve">000 0314 5110046060 350 </t>
  </si>
  <si>
    <t xml:space="preserve">000 0314 5120043101 244 </t>
  </si>
  <si>
    <t>Общеэкономические вопросы</t>
  </si>
  <si>
    <t xml:space="preserve">000 0401 0000000000 000 </t>
  </si>
  <si>
    <t xml:space="preserve">000 0401 0000000000 100 </t>
  </si>
  <si>
    <t xml:space="preserve">000 0401 0000000000 200 </t>
  </si>
  <si>
    <t xml:space="preserve">000 0401 4100000290 244 </t>
  </si>
  <si>
    <t xml:space="preserve">000 0401 4900022020 242 </t>
  </si>
  <si>
    <t xml:space="preserve">000 0401 4900022020 244 </t>
  </si>
  <si>
    <t xml:space="preserve">000 0401 4900022030 121 </t>
  </si>
  <si>
    <t xml:space="preserve">000 0401 4900022030 129 </t>
  </si>
  <si>
    <t xml:space="preserve">000 0401 4900022030 242 </t>
  </si>
  <si>
    <t xml:space="preserve">000 0401 4900022030 244 </t>
  </si>
  <si>
    <t>Сельское хозяйство и рыболовство</t>
  </si>
  <si>
    <t xml:space="preserve">000 0405 0000000000 000 </t>
  </si>
  <si>
    <t xml:space="preserve">000 0405 0000000000 100 </t>
  </si>
  <si>
    <t xml:space="preserve">000 0405 0000000000 200 </t>
  </si>
  <si>
    <t xml:space="preserve">000 0405 0000000000 300 </t>
  </si>
  <si>
    <t xml:space="preserve">000 0405 0000000000 500 </t>
  </si>
  <si>
    <t xml:space="preserve">000 0405 0000000000 800 </t>
  </si>
  <si>
    <t xml:space="preserve">000 0405 8900061081 244 </t>
  </si>
  <si>
    <t xml:space="preserve">000 0405 8900061081 530 </t>
  </si>
  <si>
    <t xml:space="preserve">000 0405 8900061082 244 </t>
  </si>
  <si>
    <t xml:space="preserve">000 0405 8900061082 530 </t>
  </si>
  <si>
    <t xml:space="preserve">000 0405 8900420400 121 </t>
  </si>
  <si>
    <t xml:space="preserve">000 0405 8900420400 129 </t>
  </si>
  <si>
    <t xml:space="preserve">000 0405 8900420400 242 </t>
  </si>
  <si>
    <t xml:space="preserve">000 0405 8900420400 244 </t>
  </si>
  <si>
    <t xml:space="preserve">000 0405 8900420400 321 </t>
  </si>
  <si>
    <t xml:space="preserve">000 0405 8900420400 853 </t>
  </si>
  <si>
    <t xml:space="preserve">000 0405 8900961020 244 </t>
  </si>
  <si>
    <t xml:space="preserve">000 0405 8908920400 851 </t>
  </si>
  <si>
    <t>Транспорт</t>
  </si>
  <si>
    <t xml:space="preserve">000 0408 0000000000 000 </t>
  </si>
  <si>
    <t xml:space="preserve">000 0408 0000000000 200 </t>
  </si>
  <si>
    <t xml:space="preserve">000 0408 4710030302 244 </t>
  </si>
  <si>
    <t>Дорожное хозяйство (дорожные фонды)</t>
  </si>
  <si>
    <t xml:space="preserve">000 0409 0000000000 000 </t>
  </si>
  <si>
    <t xml:space="preserve">000 0409 0000000000 500 </t>
  </si>
  <si>
    <t xml:space="preserve">000 0409 4710006050 540 </t>
  </si>
  <si>
    <t xml:space="preserve">000 0409 4710306040 540 </t>
  </si>
  <si>
    <t xml:space="preserve">000 0409 4710310160 540 </t>
  </si>
  <si>
    <t>Коммунальное хозяйство</t>
  </si>
  <si>
    <t xml:space="preserve">000 0502 0000000000 000 </t>
  </si>
  <si>
    <t xml:space="preserve">000 0502 0000000000 200 </t>
  </si>
  <si>
    <t xml:space="preserve">000 0502 0000000000 500 </t>
  </si>
  <si>
    <t xml:space="preserve">000 0502 4520000060 244 </t>
  </si>
  <si>
    <t xml:space="preserve">000 0502 4520000060 540 </t>
  </si>
  <si>
    <t xml:space="preserve">000 0502 4520014050 540 </t>
  </si>
  <si>
    <t xml:space="preserve">000 0502 4520014060 244 </t>
  </si>
  <si>
    <t xml:space="preserve">000 0502 4520014060 540 </t>
  </si>
  <si>
    <t xml:space="preserve">000 0502 4540310170 540 </t>
  </si>
  <si>
    <t xml:space="preserve">000 0502 4600000030 244 </t>
  </si>
  <si>
    <t xml:space="preserve">000 0502 9900310170 540 </t>
  </si>
  <si>
    <t xml:space="preserve">000 0502 9900735105 244 </t>
  </si>
  <si>
    <t>Благоустройство</t>
  </si>
  <si>
    <t xml:space="preserve">000 0503 0000000000 000 </t>
  </si>
  <si>
    <t xml:space="preserve">000 0503 0000000000 200 </t>
  </si>
  <si>
    <t xml:space="preserve">000 0503 0000000000 500 </t>
  </si>
  <si>
    <t xml:space="preserve">000 0503 4540310180 540 </t>
  </si>
  <si>
    <t xml:space="preserve">000 0503 820F255550 244 </t>
  </si>
  <si>
    <t xml:space="preserve">000 0503 820F255550 540 </t>
  </si>
  <si>
    <t>Другие вопросы в области жилищно-коммунального хозяйства</t>
  </si>
  <si>
    <t xml:space="preserve">000 0505 0000000000 000 </t>
  </si>
  <si>
    <t xml:space="preserve">000 0505 0000000000 100 </t>
  </si>
  <si>
    <t xml:space="preserve">000 0505 0000000000 200 </t>
  </si>
  <si>
    <t xml:space="preserve">000 0505 0000000000 400 </t>
  </si>
  <si>
    <t xml:space="preserve">000 0505 0000000000 500 </t>
  </si>
  <si>
    <t>Бюджетные инвестиции в объекты капитального строительства государственной (муниципальной) собственности</t>
  </si>
  <si>
    <t xml:space="preserve">000 0505 4520014050 414 </t>
  </si>
  <si>
    <t xml:space="preserve">000 0505 4520014050 540 </t>
  </si>
  <si>
    <t xml:space="preserve">000 0505 4540000299 111 </t>
  </si>
  <si>
    <t xml:space="preserve">000 0505 4540000299 119 </t>
  </si>
  <si>
    <t xml:space="preserve">000 0505 4540000299 242 </t>
  </si>
  <si>
    <t xml:space="preserve">000 0505 4540000299 244 </t>
  </si>
  <si>
    <t xml:space="preserve">000 0505 9900299120 121 </t>
  </si>
  <si>
    <t xml:space="preserve">000 0505 9900299120 129 </t>
  </si>
  <si>
    <t xml:space="preserve">000 0505 9900299120 244 </t>
  </si>
  <si>
    <t>Другие вопросы в области охраны окружающей среды</t>
  </si>
  <si>
    <t xml:space="preserve">000 0605 0000000000 000 </t>
  </si>
  <si>
    <t xml:space="preserve">000 0605 0000000000 200 </t>
  </si>
  <si>
    <t xml:space="preserve">000 0605 0000000000 500 </t>
  </si>
  <si>
    <t xml:space="preserve">000 0605 501G243120 244 </t>
  </si>
  <si>
    <t xml:space="preserve">000 0605 501G243120 540 </t>
  </si>
  <si>
    <t>Дошкольное образование</t>
  </si>
  <si>
    <t xml:space="preserve">000 0701 0000000000 000 </t>
  </si>
  <si>
    <t xml:space="preserve">000 0701 0000000000 100 </t>
  </si>
  <si>
    <t xml:space="preserve">000 0701 0000000000 200 </t>
  </si>
  <si>
    <t xml:space="preserve">000 0701 0000000000 600 </t>
  </si>
  <si>
    <t xml:space="preserve">000 0701 0000000000 800 </t>
  </si>
  <si>
    <t xml:space="preserve">000 0701 4810642099 244 </t>
  </si>
  <si>
    <t xml:space="preserve">000 0701 48110S3380 244 </t>
  </si>
  <si>
    <t>Субсидии бюджетным учреждениям на иные цели</t>
  </si>
  <si>
    <t xml:space="preserve">000 0701 48110S3380 612 </t>
  </si>
  <si>
    <t xml:space="preserve">000 0701 4820104010 111 </t>
  </si>
  <si>
    <t xml:space="preserve">000 0701 4820104010 119 </t>
  </si>
  <si>
    <t xml:space="preserve">000 0701 4820104010 611 </t>
  </si>
  <si>
    <t xml:space="preserve">000 0701 4820142082 611 </t>
  </si>
  <si>
    <t xml:space="preserve">000 0701 4820142082 612 </t>
  </si>
  <si>
    <t xml:space="preserve">000 0701 4820142099 111 </t>
  </si>
  <si>
    <t xml:space="preserve">000 0701 4820142099 119 </t>
  </si>
  <si>
    <t xml:space="preserve">000 0701 4820142099 242 </t>
  </si>
  <si>
    <t>Закупка товаров, работ, услуг в целях капитального ремонта государственного (муниципального) имущества</t>
  </si>
  <si>
    <t xml:space="preserve">000 0701 4820142099 243 </t>
  </si>
  <si>
    <t xml:space="preserve">000 0701 4820142099 244 </t>
  </si>
  <si>
    <t xml:space="preserve">000 0701 4820142099 852 </t>
  </si>
  <si>
    <t xml:space="preserve">000 0701 4820142099 853 </t>
  </si>
  <si>
    <t xml:space="preserve">000 0701 4820342082 611 </t>
  </si>
  <si>
    <t xml:space="preserve">000 0701 4820342099 244 </t>
  </si>
  <si>
    <t xml:space="preserve">000 0701 48203S4020 242 </t>
  </si>
  <si>
    <t xml:space="preserve">000 0701 48203S4020 244 </t>
  </si>
  <si>
    <t xml:space="preserve">000 0701 4820442082 611 </t>
  </si>
  <si>
    <t xml:space="preserve">000 0701 4820442099 112 </t>
  </si>
  <si>
    <t xml:space="preserve">000 0701 4820442099 244 </t>
  </si>
  <si>
    <t xml:space="preserve">000 0701 4828942099 851 </t>
  </si>
  <si>
    <t xml:space="preserve">000 0701 4840142082 611 </t>
  </si>
  <si>
    <t xml:space="preserve">000 0701 4840142099 242 </t>
  </si>
  <si>
    <t xml:space="preserve">000 0701 4840142099 244 </t>
  </si>
  <si>
    <t xml:space="preserve">000 0701 4840142199 244 </t>
  </si>
  <si>
    <t xml:space="preserve">000 0701 7720042082 611 </t>
  </si>
  <si>
    <t xml:space="preserve">000 0701 7720042099 242 </t>
  </si>
  <si>
    <t xml:space="preserve">000 0701 7720042099 244 </t>
  </si>
  <si>
    <t>Общее образование</t>
  </si>
  <si>
    <t xml:space="preserve">000 0702 0000000000 000 </t>
  </si>
  <si>
    <t xml:space="preserve">000 0702 0000000000 100 </t>
  </si>
  <si>
    <t xml:space="preserve">000 0702 0000000000 200 </t>
  </si>
  <si>
    <t xml:space="preserve">000 0702 0000000000 600 </t>
  </si>
  <si>
    <t xml:space="preserve">000 0702 0000000000 800 </t>
  </si>
  <si>
    <t xml:space="preserve">000 0702 4810103120 111 </t>
  </si>
  <si>
    <t xml:space="preserve">000 0702 4810103120 119 </t>
  </si>
  <si>
    <t xml:space="preserve">000 0702 4810103120 242 </t>
  </si>
  <si>
    <t xml:space="preserve">000 0702 4810103120 244 </t>
  </si>
  <si>
    <t xml:space="preserve">000 0702 4810103120 611 </t>
  </si>
  <si>
    <t xml:space="preserve">000 0702 4810103120 612 </t>
  </si>
  <si>
    <t xml:space="preserve">000 0702 4810142182 242 </t>
  </si>
  <si>
    <t xml:space="preserve">000 0702 4810142182 611 </t>
  </si>
  <si>
    <t xml:space="preserve">000 0702 4810142182 612 </t>
  </si>
  <si>
    <t xml:space="preserve">000 0702 4810142199 111 </t>
  </si>
  <si>
    <t xml:space="preserve">000 0702 4810142199 112 </t>
  </si>
  <si>
    <t xml:space="preserve">000 0702 4810142199 119 </t>
  </si>
  <si>
    <t xml:space="preserve">000 0702 4810142199 242 </t>
  </si>
  <si>
    <t xml:space="preserve">000 0702 4810142199 243 </t>
  </si>
  <si>
    <t xml:space="preserve">000 0702 4810142199 244 </t>
  </si>
  <si>
    <t xml:space="preserve">000 0702 4810142199 831 </t>
  </si>
  <si>
    <t xml:space="preserve">000 0702 4810142199 852 </t>
  </si>
  <si>
    <t xml:space="preserve">000 0702 4810153035 111 </t>
  </si>
  <si>
    <t xml:space="preserve">000 0702 4810153035 119 </t>
  </si>
  <si>
    <t xml:space="preserve">000 0702 4810153035 611 </t>
  </si>
  <si>
    <t xml:space="preserve">000 0702 4810171680 111 </t>
  </si>
  <si>
    <t xml:space="preserve">000 0702 4810171680 119 </t>
  </si>
  <si>
    <t xml:space="preserve">000 0702 48101L3044 244 </t>
  </si>
  <si>
    <t xml:space="preserve">000 0702 48101L3044 611 </t>
  </si>
  <si>
    <t xml:space="preserve">000 0702 48101S3030 244 </t>
  </si>
  <si>
    <t xml:space="preserve">000 0702 48101S3030 611 </t>
  </si>
  <si>
    <t xml:space="preserve">000 0702 48101S3230 244 </t>
  </si>
  <si>
    <t xml:space="preserve">000 0702 48101S3230 612 </t>
  </si>
  <si>
    <t xml:space="preserve">000 0702 48101S3300 244 </t>
  </si>
  <si>
    <t xml:space="preserve">000 0702 48101S3300 611 </t>
  </si>
  <si>
    <t xml:space="preserve">000 0702 4810203090 111 </t>
  </si>
  <si>
    <t xml:space="preserve">000 0702 4810203090 119 </t>
  </si>
  <si>
    <t xml:space="preserve">000 0702 4810203090 244 </t>
  </si>
  <si>
    <t xml:space="preserve">000 0702 4810243399 111 </t>
  </si>
  <si>
    <t xml:space="preserve">000 0702 4810243399 119 </t>
  </si>
  <si>
    <t xml:space="preserve">000 0702 4810243399 242 </t>
  </si>
  <si>
    <t xml:space="preserve">000 0702 4810243399 244 </t>
  </si>
  <si>
    <t xml:space="preserve">000 0702 4810342182 612 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</si>
  <si>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</si>
  <si>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000 0702 4810342199 113 </t>
  </si>
  <si>
    <t xml:space="preserve">000 0702 4810342199 244 </t>
  </si>
  <si>
    <t xml:space="preserve">000 0702 4810342199 612 </t>
  </si>
  <si>
    <t xml:space="preserve">000 0702 4810442182 612 </t>
  </si>
  <si>
    <t xml:space="preserve">000 0702 4810642182 612 </t>
  </si>
  <si>
    <t xml:space="preserve">000 0702 4810642199 244 </t>
  </si>
  <si>
    <t xml:space="preserve">000 0702 48106S3330 244 </t>
  </si>
  <si>
    <t xml:space="preserve">000 0702 4810842182 612 </t>
  </si>
  <si>
    <t xml:space="preserve">000 0702 4810842199 112 </t>
  </si>
  <si>
    <t xml:space="preserve">000 0702 4810842199 244 </t>
  </si>
  <si>
    <t xml:space="preserve">000 0702 48110S3380 244 </t>
  </si>
  <si>
    <t xml:space="preserve">000 0702 48110S3380 612 </t>
  </si>
  <si>
    <t xml:space="preserve">000 0702 4818942199 851 </t>
  </si>
  <si>
    <t xml:space="preserve">000 0702 4818942199 852 </t>
  </si>
  <si>
    <t xml:space="preserve">000 0702 4818943399 851 </t>
  </si>
  <si>
    <t xml:space="preserve">000 0702 4818943399 852 </t>
  </si>
  <si>
    <t xml:space="preserve">000 0702 4820142182 611 </t>
  </si>
  <si>
    <t xml:space="preserve">000 0702 4820142199 244 </t>
  </si>
  <si>
    <t xml:space="preserve">000 0702 4820342182 611 </t>
  </si>
  <si>
    <t xml:space="preserve">000 0702 4820342199 244 </t>
  </si>
  <si>
    <t xml:space="preserve">000 0702 4840142182 611 </t>
  </si>
  <si>
    <t xml:space="preserve">000 0702 4840142182 612 </t>
  </si>
  <si>
    <t xml:space="preserve">000 0702 4840142199 242 </t>
  </si>
  <si>
    <t xml:space="preserve">000 0702 4840142199 244 </t>
  </si>
  <si>
    <t xml:space="preserve">000 0702 4840143399 242 </t>
  </si>
  <si>
    <t xml:space="preserve">000 0702 4840143399 244 </t>
  </si>
  <si>
    <t xml:space="preserve">000 0702 4840242182 611 </t>
  </si>
  <si>
    <t xml:space="preserve">000 0702 4840242182 612 </t>
  </si>
  <si>
    <t xml:space="preserve">000 0702 4840242199 242 </t>
  </si>
  <si>
    <t xml:space="preserve">000 0702 4840242199 244 </t>
  </si>
  <si>
    <t xml:space="preserve">000 0702 4840243399 242 </t>
  </si>
  <si>
    <t xml:space="preserve">000 0702 4840243399 244 </t>
  </si>
  <si>
    <t xml:space="preserve">000 0702 485E250970 612 </t>
  </si>
  <si>
    <t xml:space="preserve">000 0702 486E1S3050 612 </t>
  </si>
  <si>
    <t xml:space="preserve">000 0702 4870142199 242 </t>
  </si>
  <si>
    <t xml:space="preserve">000 0702 4870142199 244 </t>
  </si>
  <si>
    <t xml:space="preserve">000 0702 487E452100 242 </t>
  </si>
  <si>
    <t xml:space="preserve">000 0702 7720042182 611 </t>
  </si>
  <si>
    <t xml:space="preserve">000 0702 7720042182 612 </t>
  </si>
  <si>
    <t xml:space="preserve">000 0702 7720042199 242 </t>
  </si>
  <si>
    <t xml:space="preserve">000 0702 7720042199 244 </t>
  </si>
  <si>
    <t xml:space="preserve">000 0702 7720043399 242 </t>
  </si>
  <si>
    <t>Дополнительное образование детей</t>
  </si>
  <si>
    <t xml:space="preserve">000 0703 0000000000 000 </t>
  </si>
  <si>
    <t xml:space="preserve">000 0703 0000000000 200 </t>
  </si>
  <si>
    <t xml:space="preserve">000 0703 0000000000 600 </t>
  </si>
  <si>
    <t xml:space="preserve">000 0703 0000000000 800 </t>
  </si>
  <si>
    <t xml:space="preserve">000 0703 48110S3380 612 </t>
  </si>
  <si>
    <t xml:space="preserve">000 0703 4830142199 244 </t>
  </si>
  <si>
    <t xml:space="preserve">000 0703 4830142382 611 </t>
  </si>
  <si>
    <t xml:space="preserve">000 0703 4830142382 612 </t>
  </si>
  <si>
    <t xml:space="preserve">000 0703 4830342082 611 </t>
  </si>
  <si>
    <t xml:space="preserve">000 0703 4830342099 852 </t>
  </si>
  <si>
    <t xml:space="preserve">000 0703 4830342199 852 </t>
  </si>
  <si>
    <t xml:space="preserve">000 0703 4840142382 611 </t>
  </si>
  <si>
    <t xml:space="preserve">000 0703 4850242199 244 </t>
  </si>
  <si>
    <t xml:space="preserve">000 0703 7040008020 612 </t>
  </si>
  <si>
    <t xml:space="preserve">000 0703 7720042382 611 </t>
  </si>
  <si>
    <t>Молодежная политика и оздоровление детей</t>
  </si>
  <si>
    <t xml:space="preserve">000 0707 0000000000 000 </t>
  </si>
  <si>
    <t xml:space="preserve">000 0707 0000000000 100 </t>
  </si>
  <si>
    <t xml:space="preserve">000 0707 0000000000 200 </t>
  </si>
  <si>
    <t xml:space="preserve">000 0707 0000000000 300 </t>
  </si>
  <si>
    <t xml:space="preserve">000 0707 0000000000 500 </t>
  </si>
  <si>
    <t xml:space="preserve">000 0707 0000000000 600 </t>
  </si>
  <si>
    <t xml:space="preserve">000 0707 4100000280 111 </t>
  </si>
  <si>
    <t xml:space="preserve">000 0707 4100000280 119 </t>
  </si>
  <si>
    <t xml:space="preserve">000 0707 4100000280 244 </t>
  </si>
  <si>
    <t xml:space="preserve">000 0707 4100000280 612 </t>
  </si>
  <si>
    <t xml:space="preserve">000 0707 4730043101 612 </t>
  </si>
  <si>
    <t xml:space="preserve">000 0707 48107S3010 111 </t>
  </si>
  <si>
    <t xml:space="preserve">000 0707 48107S3010 119 </t>
  </si>
  <si>
    <t xml:space="preserve">000 0707 48107S3010 244 </t>
  </si>
  <si>
    <t xml:space="preserve">000 0707 4810942182 611 </t>
  </si>
  <si>
    <t xml:space="preserve">000 0707 4810942182 612 </t>
  </si>
  <si>
    <t xml:space="preserve">000 0707 4810942199 244 </t>
  </si>
  <si>
    <t xml:space="preserve">000 0707 4810943299 111 </t>
  </si>
  <si>
    <t xml:space="preserve">000 0707 4810943299 119 </t>
  </si>
  <si>
    <t xml:space="preserve">000 0707 4810943299 242 </t>
  </si>
  <si>
    <t xml:space="preserve">000 0707 4810943299 243 </t>
  </si>
  <si>
    <t xml:space="preserve">000 0707 4810943299 244 </t>
  </si>
  <si>
    <t xml:space="preserve">000 0707 5120043101 612 </t>
  </si>
  <si>
    <t xml:space="preserve">000 0707 5130043101 113 </t>
  </si>
  <si>
    <t xml:space="preserve">000 0707 5130043101 244 </t>
  </si>
  <si>
    <t xml:space="preserve">000 0707 5310043101 244 </t>
  </si>
  <si>
    <t xml:space="preserve">000 0707 5310043101 540 </t>
  </si>
  <si>
    <t xml:space="preserve">000 0707 5319511000 350 </t>
  </si>
  <si>
    <t xml:space="preserve">000 0707 5319511000 612 </t>
  </si>
  <si>
    <t xml:space="preserve">000 0707 531E8S1010 113 </t>
  </si>
  <si>
    <t xml:space="preserve">000 0707 531E8S1010 244 </t>
  </si>
  <si>
    <t xml:space="preserve">000 0707 5320043101 113 </t>
  </si>
  <si>
    <t xml:space="preserve">000 0707 5320043101 244 </t>
  </si>
  <si>
    <t xml:space="preserve">000 0707 5320043101 350 </t>
  </si>
  <si>
    <t xml:space="preserve">000 0707 532E8S1010 244 </t>
  </si>
  <si>
    <t>Другие вопросы в области образования</t>
  </si>
  <si>
    <t xml:space="preserve">000 0709 0000000000 000 </t>
  </si>
  <si>
    <t xml:space="preserve">000 0709 0000000000 100 </t>
  </si>
  <si>
    <t xml:space="preserve">000 0709 0000000000 200 </t>
  </si>
  <si>
    <t xml:space="preserve">000 0709 0000000000 800 </t>
  </si>
  <si>
    <t xml:space="preserve">000 0709 4810345299 242 </t>
  </si>
  <si>
    <t xml:space="preserve">000 0709 4810345299 244 </t>
  </si>
  <si>
    <t xml:space="preserve">000 0709 4810520400 121 </t>
  </si>
  <si>
    <t xml:space="preserve">000 0709 4810520400 129 </t>
  </si>
  <si>
    <t xml:space="preserve">000 0709 4810545299 111 </t>
  </si>
  <si>
    <t xml:space="preserve">000 0709 4810545299 119 </t>
  </si>
  <si>
    <t xml:space="preserve">000 0709 4810545299 242 </t>
  </si>
  <si>
    <t xml:space="preserve">000 0709 4810545299 244 </t>
  </si>
  <si>
    <t xml:space="preserve">000 0709 4810545299 853 </t>
  </si>
  <si>
    <t xml:space="preserve">000 0709 4818945299 851 </t>
  </si>
  <si>
    <t xml:space="preserve">000 0709 4818945299 852 </t>
  </si>
  <si>
    <t>Культура</t>
  </si>
  <si>
    <t xml:space="preserve">000 0801 0000000000 000 </t>
  </si>
  <si>
    <t xml:space="preserve">000 0801 0000000000 500 </t>
  </si>
  <si>
    <t xml:space="preserve">000 0801 0000000000 600 </t>
  </si>
  <si>
    <t xml:space="preserve">000 0801 7020044082 611 </t>
  </si>
  <si>
    <t xml:space="preserve">000 0801 7020044082 612 </t>
  </si>
  <si>
    <t xml:space="preserve">000 0801 7020044182 611 </t>
  </si>
  <si>
    <t xml:space="preserve">000 0801 7020044182 612 </t>
  </si>
  <si>
    <t xml:space="preserve">000 0801 7020310190 540 </t>
  </si>
  <si>
    <t xml:space="preserve">000 0801 7030068110 521 </t>
  </si>
  <si>
    <t xml:space="preserve">000 0801 70300L4670 540 </t>
  </si>
  <si>
    <t xml:space="preserve">000 0801 70300L4670 612 </t>
  </si>
  <si>
    <t xml:space="preserve">000 0801 703A15519С 540 </t>
  </si>
  <si>
    <t xml:space="preserve">000 0801 7040008020 612 </t>
  </si>
  <si>
    <t xml:space="preserve">000 0801 7040068040 540 </t>
  </si>
  <si>
    <t xml:space="preserve">000 0801 70400L519Г 540 </t>
  </si>
  <si>
    <t>Другие вопросы в области культуры, кинематографии</t>
  </si>
  <si>
    <t xml:space="preserve">000 0804 0000000000 000 </t>
  </si>
  <si>
    <t xml:space="preserve">000 0804 0000000000 100 </t>
  </si>
  <si>
    <t xml:space="preserve">000 0804 0000000000 200 </t>
  </si>
  <si>
    <t xml:space="preserve">000 0804 0000000000 800 </t>
  </si>
  <si>
    <t xml:space="preserve">000 0804 6310012010 244 </t>
  </si>
  <si>
    <t xml:space="preserve">000 0804 7010044000 244 </t>
  </si>
  <si>
    <t xml:space="preserve">000 0804 7020045299 111 </t>
  </si>
  <si>
    <t xml:space="preserve">000 0804 7020045299 119 </t>
  </si>
  <si>
    <t xml:space="preserve">000 0804 7020045299 242 </t>
  </si>
  <si>
    <t xml:space="preserve">000 0804 7020045299 244 </t>
  </si>
  <si>
    <t xml:space="preserve">000 0804 7020420400 121 </t>
  </si>
  <si>
    <t xml:space="preserve">000 0804 7020420400 129 </t>
  </si>
  <si>
    <t xml:space="preserve">000 0804 7028945299 851 </t>
  </si>
  <si>
    <t xml:space="preserve">000 0804 7028945299 852 </t>
  </si>
  <si>
    <t xml:space="preserve">000 0804 7040008020 244 </t>
  </si>
  <si>
    <t>Другие вопросы в области здравоохранения</t>
  </si>
  <si>
    <t xml:space="preserve">000 0909 0000000000 000 </t>
  </si>
  <si>
    <t xml:space="preserve">000 0909 0000000000 200 </t>
  </si>
  <si>
    <t xml:space="preserve">000 0909 0000000000 300 </t>
  </si>
  <si>
    <t>Иные выплаты населению</t>
  </si>
  <si>
    <t xml:space="preserve">000 0909 4010600001 360 </t>
  </si>
  <si>
    <t xml:space="preserve">000 0909 4020001010 244 </t>
  </si>
  <si>
    <t xml:space="preserve">000 0909 4030001020 244 </t>
  </si>
  <si>
    <t xml:space="preserve">000 0909 4040001030 244 </t>
  </si>
  <si>
    <t>Социальное обслуживание населения</t>
  </si>
  <si>
    <t xml:space="preserve">000 1002 0000000000 000 </t>
  </si>
  <si>
    <t xml:space="preserve">000 1002 0000000000 100 </t>
  </si>
  <si>
    <t xml:space="preserve">000 1002 0000000000 200 </t>
  </si>
  <si>
    <t xml:space="preserve">000 1002 0000000000 300 </t>
  </si>
  <si>
    <t xml:space="preserve">000 1002 0000000000 600 </t>
  </si>
  <si>
    <t xml:space="preserve">000 1002 0000000000 800 </t>
  </si>
  <si>
    <t xml:space="preserve">000 1002 8840228000 111 </t>
  </si>
  <si>
    <t xml:space="preserve">000 1002 8840228000 112 </t>
  </si>
  <si>
    <t xml:space="preserve">000 1002 8840228000 119 </t>
  </si>
  <si>
    <t xml:space="preserve">000 1002 8840228000 242 </t>
  </si>
  <si>
    <t xml:space="preserve">000 1002 8840228000 244 </t>
  </si>
  <si>
    <t xml:space="preserve">000 1002 8840228000 321 </t>
  </si>
  <si>
    <t xml:space="preserve">000 1002 8840228000 611 </t>
  </si>
  <si>
    <t xml:space="preserve">000 1002 8840228000 852 </t>
  </si>
  <si>
    <t xml:space="preserve">000 1002 8840228000 853 </t>
  </si>
  <si>
    <t xml:space="preserve">000 1002 8848928000 851 </t>
  </si>
  <si>
    <t xml:space="preserve">000 1002 8848928000 852 </t>
  </si>
  <si>
    <t>Социальное обеспечение населения</t>
  </si>
  <si>
    <t xml:space="preserve">000 1003 0000000000 000 </t>
  </si>
  <si>
    <t xml:space="preserve">000 1003 0000000000 200 </t>
  </si>
  <si>
    <t xml:space="preserve">000 1003 0000000000 300 </t>
  </si>
  <si>
    <t xml:space="preserve">000 1003 0000000000 500 </t>
  </si>
  <si>
    <t xml:space="preserve">000 1003 0000000000 600 </t>
  </si>
  <si>
    <t xml:space="preserve">000 1003 4810203020 321 </t>
  </si>
  <si>
    <t xml:space="preserve">000 1003 6320609230 350 </t>
  </si>
  <si>
    <t>Иные пенсии, социальные доплаты к пенсиям</t>
  </si>
  <si>
    <t xml:space="preserve">000 1003 6320649101 312 </t>
  </si>
  <si>
    <t xml:space="preserve">000 1003 8810253800 244 </t>
  </si>
  <si>
    <t xml:space="preserve">000 1003 8810253800 321 </t>
  </si>
  <si>
    <t xml:space="preserve">000 1003 881025380F 321 </t>
  </si>
  <si>
    <t xml:space="preserve">000 1003 8820228300 244 </t>
  </si>
  <si>
    <t>Пособия, компенсации, меры социальной поддержки по публичным нормативным обязательствам</t>
  </si>
  <si>
    <t xml:space="preserve">000 1003 8820228300 313 </t>
  </si>
  <si>
    <t xml:space="preserve">000 1003 8820228310 244 </t>
  </si>
  <si>
    <t xml:space="preserve">000 1003 8820228310 313 </t>
  </si>
  <si>
    <t xml:space="preserve">000 1003 8820228320 244 </t>
  </si>
  <si>
    <t xml:space="preserve">000 1003 8820228320 313 </t>
  </si>
  <si>
    <t xml:space="preserve">000 1003 8820228330 244 </t>
  </si>
  <si>
    <t xml:space="preserve">000 1003 8820228330 321 </t>
  </si>
  <si>
    <t xml:space="preserve">000 1003 8820228340 244 </t>
  </si>
  <si>
    <t xml:space="preserve">000 1003 8820228340 313 </t>
  </si>
  <si>
    <t xml:space="preserve">000 1003 8820228350 244 </t>
  </si>
  <si>
    <t xml:space="preserve">000 1003 8820228350 313 </t>
  </si>
  <si>
    <t xml:space="preserve">000 1003 8820228370 244 </t>
  </si>
  <si>
    <t xml:space="preserve">000 1003 8820228370 321 </t>
  </si>
  <si>
    <t xml:space="preserve">000 1003 8820228380 244 </t>
  </si>
  <si>
    <t xml:space="preserve">000 1003 8820228380 313 </t>
  </si>
  <si>
    <t xml:space="preserve">000 1003 8820228380 321 </t>
  </si>
  <si>
    <t xml:space="preserve">000 1003 8820228380 530 </t>
  </si>
  <si>
    <t xml:space="preserve">000 1003 8820228380 612 </t>
  </si>
  <si>
    <t xml:space="preserve">000 1003 8820228390 244 </t>
  </si>
  <si>
    <t xml:space="preserve">000 1003 8820228390 313 </t>
  </si>
  <si>
    <t xml:space="preserve">000 1003 8820228400 313 </t>
  </si>
  <si>
    <t xml:space="preserve">000 1003 8820228410 244 </t>
  </si>
  <si>
    <t xml:space="preserve">000 1003 8820228410 313 </t>
  </si>
  <si>
    <t xml:space="preserve">000 1003 8820228430 244 </t>
  </si>
  <si>
    <t xml:space="preserve">000 1003 8820228430 313 </t>
  </si>
  <si>
    <t xml:space="preserve">000 1003 8820251370 244 </t>
  </si>
  <si>
    <t xml:space="preserve">000 1003 8820251370 321 </t>
  </si>
  <si>
    <t xml:space="preserve">000 1003 8820252200 244 </t>
  </si>
  <si>
    <t xml:space="preserve">000 1003 8820252200 321 </t>
  </si>
  <si>
    <t xml:space="preserve">000 1003 8820252500 244 </t>
  </si>
  <si>
    <t xml:space="preserve">000 1003 8820252500 321 </t>
  </si>
  <si>
    <t xml:space="preserve">000 1003 8820252800 244 </t>
  </si>
  <si>
    <t xml:space="preserve">000 1003 8820252800 321 </t>
  </si>
  <si>
    <t>Гранты иным некоммерческим организациям</t>
  </si>
  <si>
    <t xml:space="preserve">000 1003 8830628290 634 </t>
  </si>
  <si>
    <t xml:space="preserve">000 1003 9900649101 312 </t>
  </si>
  <si>
    <t>Охрана семьи и детства</t>
  </si>
  <si>
    <t xml:space="preserve">000 1004 0000000000 000 </t>
  </si>
  <si>
    <t xml:space="preserve">000 1004 0000000000 200 </t>
  </si>
  <si>
    <t xml:space="preserve">000 1004 0000000000 300 </t>
  </si>
  <si>
    <t xml:space="preserve">000 1004 0000000000 600 </t>
  </si>
  <si>
    <t>Субсидии гражданам на приобретение жилья</t>
  </si>
  <si>
    <t xml:space="preserve">000 1004 4510014090 322 </t>
  </si>
  <si>
    <t xml:space="preserve">000 1004 45100L4970 322 </t>
  </si>
  <si>
    <t xml:space="preserve">000 1004 4810142182 612 </t>
  </si>
  <si>
    <t xml:space="preserve">000 1004 4810142199 321 </t>
  </si>
  <si>
    <t xml:space="preserve">000 1004 4810203090 321 </t>
  </si>
  <si>
    <t xml:space="preserve">000 1004 48201S4060 244 </t>
  </si>
  <si>
    <t xml:space="preserve">000 1004 48201S4060 612 </t>
  </si>
  <si>
    <t xml:space="preserve">000 1004 4820304050 244 </t>
  </si>
  <si>
    <t xml:space="preserve">000 1004 4820304050 321 </t>
  </si>
  <si>
    <t xml:space="preserve">000 1004 4820304050 612 </t>
  </si>
  <si>
    <t>Приобретение товаров, работ, услуг в пользу граждан в целях их социального обеспечения</t>
  </si>
  <si>
    <t xml:space="preserve">000 1004 8810228130 323 </t>
  </si>
  <si>
    <t xml:space="preserve">000 1004 8810228140 244 </t>
  </si>
  <si>
    <t xml:space="preserve">000 1004 8810228140 313 </t>
  </si>
  <si>
    <t xml:space="preserve">000 1004 8810228140 323 </t>
  </si>
  <si>
    <t xml:space="preserve">000 1004 8810228190 244 </t>
  </si>
  <si>
    <t xml:space="preserve">000 1004 8810228190 313 </t>
  </si>
  <si>
    <t xml:space="preserve">000 1004 8810228220 244 </t>
  </si>
  <si>
    <t xml:space="preserve">000 1004 8810228220 313 </t>
  </si>
  <si>
    <t xml:space="preserve">000 1004 881P128180 244 </t>
  </si>
  <si>
    <t xml:space="preserve">000 1004 881P128180 313 </t>
  </si>
  <si>
    <t>Другие вопросы в области социальной политики</t>
  </si>
  <si>
    <t xml:space="preserve">000 1006 0000000000 000 </t>
  </si>
  <si>
    <t xml:space="preserve">000 1006 0000000000 100 </t>
  </si>
  <si>
    <t xml:space="preserve">000 1006 0000000000 200 </t>
  </si>
  <si>
    <t xml:space="preserve">000 1006 0000000000 600 </t>
  </si>
  <si>
    <t xml:space="preserve">000 1006 0000000000 800 </t>
  </si>
  <si>
    <t xml:space="preserve">000 1006 8810228110 121 </t>
  </si>
  <si>
    <t xml:space="preserve">000 1006 8810228110 122 </t>
  </si>
  <si>
    <t xml:space="preserve">000 1006 8810228110 129 </t>
  </si>
  <si>
    <t xml:space="preserve">000 1006 8810228110 242 </t>
  </si>
  <si>
    <t xml:space="preserve">000 1006 8810228110 244 </t>
  </si>
  <si>
    <t xml:space="preserve">000 1006 8810228110 853 </t>
  </si>
  <si>
    <t xml:space="preserve">000 1006 8820028000 244 </t>
  </si>
  <si>
    <t xml:space="preserve">000 1006 8820028000 612 </t>
  </si>
  <si>
    <t xml:space="preserve">000 1006 8820108080 612 </t>
  </si>
  <si>
    <t xml:space="preserve">000 1006 8820228370 121 </t>
  </si>
  <si>
    <t xml:space="preserve">000 1006 8820228370 122 </t>
  </si>
  <si>
    <t xml:space="preserve">000 1006 8820228370 129 </t>
  </si>
  <si>
    <t xml:space="preserve">000 1006 8820228370 242 </t>
  </si>
  <si>
    <t xml:space="preserve">000 1006 8820228370 244 </t>
  </si>
  <si>
    <t xml:space="preserve">000 1006 8820228370 853 </t>
  </si>
  <si>
    <t xml:space="preserve">000 1006 8840128080 121 </t>
  </si>
  <si>
    <t xml:space="preserve">000 1006 8840128080 122 </t>
  </si>
  <si>
    <t xml:space="preserve">000 1006 8840128080 129 </t>
  </si>
  <si>
    <t xml:space="preserve">000 1006 8840128080 242 </t>
  </si>
  <si>
    <t xml:space="preserve">000 1006 8840128080 244 </t>
  </si>
  <si>
    <t xml:space="preserve">000 1006 8840128080 852 </t>
  </si>
  <si>
    <t xml:space="preserve">000 1006 8840128080 853 </t>
  </si>
  <si>
    <t xml:space="preserve">000 1006 8840420400 121 </t>
  </si>
  <si>
    <t xml:space="preserve">000 1006 8840420400 129 </t>
  </si>
  <si>
    <t xml:space="preserve">000 1006 8848920400 851 </t>
  </si>
  <si>
    <t xml:space="preserve">000 1006 8848920400 852 </t>
  </si>
  <si>
    <t>Физическая культура</t>
  </si>
  <si>
    <t xml:space="preserve">000 1101 0000000000 000 </t>
  </si>
  <si>
    <t xml:space="preserve">000 1101 0000000000 100 </t>
  </si>
  <si>
    <t xml:space="preserve">000 1101 0000000000 200 </t>
  </si>
  <si>
    <t xml:space="preserve">000 1101 0000000000 300 </t>
  </si>
  <si>
    <t xml:space="preserve">000 1101 0000000000 400 </t>
  </si>
  <si>
    <t xml:space="preserve">000 1101 0000000000 800 </t>
  </si>
  <si>
    <t xml:space="preserve">000 1101 7110051297 112 </t>
  </si>
  <si>
    <t xml:space="preserve">000 1101 7110051297 113 </t>
  </si>
  <si>
    <t xml:space="preserve">000 1101 7110051297 244 </t>
  </si>
  <si>
    <t xml:space="preserve">000 1101 7110051297 350 </t>
  </si>
  <si>
    <t xml:space="preserve">000 1101 7120048299 111 </t>
  </si>
  <si>
    <t xml:space="preserve">000 1101 7120048299 112 </t>
  </si>
  <si>
    <t xml:space="preserve">000 1101 7120048299 119 </t>
  </si>
  <si>
    <t xml:space="preserve">000 1101 7120048299 242 </t>
  </si>
  <si>
    <t xml:space="preserve">000 1101 7120048299 243 </t>
  </si>
  <si>
    <t xml:space="preserve">000 1101 7120048299 244 </t>
  </si>
  <si>
    <t xml:space="preserve">000 1101 7120048299 414 </t>
  </si>
  <si>
    <t xml:space="preserve">000 1101 7120048299 852 </t>
  </si>
  <si>
    <t xml:space="preserve">000 1101 7128948299 851 </t>
  </si>
  <si>
    <t>Массовый спорт</t>
  </si>
  <si>
    <t xml:space="preserve">000 1102 0000000000 000 </t>
  </si>
  <si>
    <t xml:space="preserve">000 1102 0000000000 200 </t>
  </si>
  <si>
    <t xml:space="preserve">000 1102 0000000000 400 </t>
  </si>
  <si>
    <t xml:space="preserve">000 1102 7110020044 244 </t>
  </si>
  <si>
    <t xml:space="preserve">000 1102 711002004Г 244 </t>
  </si>
  <si>
    <t xml:space="preserve">000 1102 71100S0044 244 </t>
  </si>
  <si>
    <t xml:space="preserve">000 1102 71100S004В 414 </t>
  </si>
  <si>
    <t xml:space="preserve">000 1102 71100S004Г 244 </t>
  </si>
  <si>
    <t>Другие вопросы в области физической культуры и спорта</t>
  </si>
  <si>
    <t xml:space="preserve">000 1105 0000000000 000 </t>
  </si>
  <si>
    <t xml:space="preserve">000 1105 0000000000 100 </t>
  </si>
  <si>
    <t xml:space="preserve">000 1105 0000000000 400 </t>
  </si>
  <si>
    <t xml:space="preserve">000 1105 7110000040 414 </t>
  </si>
  <si>
    <t xml:space="preserve">000 1105 7120420400 121 </t>
  </si>
  <si>
    <t xml:space="preserve">000 1105 7120420400 129 </t>
  </si>
  <si>
    <t>Дотации на выравнивание бюджетной обеспеченности субъектов Российской Федерации и муниципальных образований</t>
  </si>
  <si>
    <t xml:space="preserve">000 1401 0000000000 000 </t>
  </si>
  <si>
    <t xml:space="preserve">000 1401 0000000000 500 </t>
  </si>
  <si>
    <t xml:space="preserve">000 1401 6520272870 511 </t>
  </si>
  <si>
    <t xml:space="preserve">000 1401 6521271100 511 </t>
  </si>
  <si>
    <t>Прочие межбюджетные трансферты общего характера</t>
  </si>
  <si>
    <t xml:space="preserve">000 1403 0000000000 000 </t>
  </si>
  <si>
    <t xml:space="preserve">000 1403 0000000000 500 </t>
  </si>
  <si>
    <t xml:space="preserve">000 1403 6521271200 540 </t>
  </si>
  <si>
    <t xml:space="preserve">000 1403 6521271680 540 </t>
  </si>
  <si>
    <t xml:space="preserve">000 1403 9901272200 540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</si>
  <si>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</si>
  <si>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</si>
  <si>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</si>
  <si>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</si>
  <si>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</si>
  <si>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</si>
  <si>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</si>
  <si>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</si>
  <si>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</si>
  <si>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</si>
  <si>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</si>
  <si>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</si>
  <si>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</si>
  <si>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</si>
  <si>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</si>
  <si>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000 01050000000000500</t>
  </si>
  <si>
    <t>Увеличение прочих остатков денежных средств бюджетов муниципальных районов</t>
  </si>
  <si>
    <t>000 01050201050000510</t>
  </si>
  <si>
    <t>уменьшение остатков средств, всего</t>
  </si>
  <si>
    <t>720</t>
  </si>
  <si>
    <t>000 01050000000000600</t>
  </si>
  <si>
    <t>Уменьшение прочих остатков денежных средств бюджетов муниципальных районов</t>
  </si>
  <si>
    <t>000 01050201050000610</t>
  </si>
  <si>
    <t>"________"    _______________  200___  г.</t>
  </si>
  <si>
    <t>Доходы/EXPORT_SRC_KIND</t>
  </si>
  <si>
    <t>Доходы/FORM_CODE</t>
  </si>
  <si>
    <t>117</t>
  </si>
  <si>
    <t>Доходы/REG_DATE</t>
  </si>
  <si>
    <t>Доходы/RANGE_NAMES</t>
  </si>
  <si>
    <t>1</t>
  </si>
  <si>
    <t>Доходы/EXPORT_PARAM_SRC_KIND</t>
  </si>
  <si>
    <t>3</t>
  </si>
  <si>
    <t>Доходы/FinTexExportButtonView</t>
  </si>
  <si>
    <t/>
  </si>
  <si>
    <t>Доходы/PARAMS</t>
  </si>
  <si>
    <t>Доходы/FILE_NAME</t>
  </si>
  <si>
    <t>C:\117Y01.txt</t>
  </si>
  <si>
    <t>Доходы/EXPORT_SRC_CODE</t>
  </si>
  <si>
    <t>0</t>
  </si>
  <si>
    <t>Доходы/PERIOD</t>
  </si>
  <si>
    <t>Бюджет Еткульского муниципального района</t>
  </si>
  <si>
    <t>000</t>
  </si>
  <si>
    <t>75620000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</si>
</sst>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5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0" fontId="2" fillId="0" borderId="0" xfId="0" applyFont="1" applyBorder="1" applyAlignment="1" applyProtection="1">
      <alignment horizontal="center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0" fillId="0" borderId="0" xfId="0" applyBorder="1" applyAlignment="1">
      <alignment horizont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19</xdr:row>
      <xdr:rowOff>85725</xdr:rowOff>
    </xdr:from>
    <xdr:to>
      <xdr:col>2</xdr:col>
      <xdr:colOff>1924050</xdr:colOff>
      <xdr:row>21</xdr:row>
      <xdr:rowOff>104775</xdr:rowOff>
    </xdr:to>
    <xdr:grpSp>
      <xdr:nvGrpSpPr>
        <xdr:cNvPr id="50" name="Group 1"/>
        <xdr:cNvGrpSpPr>
          <a:grpSpLocks/>
        </xdr:cNvGrpSpPr>
      </xdr:nvGrpSpPr>
      <xdr:grpSpPr bwMode="auto">
        <a:xfrm>
          <a:off x="9525" y="3209925"/>
          <a:ext cx="5105400" cy="476250"/>
          <a:chOff x="1" y="-51"/>
          <a:chExt cx="976" cy="237"/>
        </a:xfrm>
      </xdr:grpSpPr>
      <xdr:sp macro="" textlink="">
        <xdr:nvSpPr>
          <xdr:cNvPr id="51" name="Text Box 2"/>
          <xdr:cNvSpPr txBox="1">
            <a:spLocks noChangeArrowheads="1"/>
          </xdr:cNvSpPr>
        </xdr:nvSpPr>
        <xdr:spPr bwMode="auto">
          <a:xfrm>
            <a:off x="1" y="1"/>
            <a:ext cx="348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52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53" name="Text Box 4"/>
          <xdr:cNvSpPr txBox="1">
            <a:spLocks noChangeArrowheads="1"/>
          </xdr:cNvSpPr>
        </xdr:nvSpPr>
        <xdr:spPr bwMode="auto">
          <a:xfrm>
            <a:off x="403" y="96"/>
            <a:ext cx="166" cy="90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54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5" name="Text Box 6"/>
          <xdr:cNvSpPr txBox="1">
            <a:spLocks noChangeArrowheads="1"/>
          </xdr:cNvSpPr>
        </xdr:nvSpPr>
        <xdr:spPr bwMode="auto">
          <a:xfrm>
            <a:off x="629" y="-51"/>
            <a:ext cx="348" cy="180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/>
          <a:lstStyle/>
          <a:p>
            <a:pPr algn="ctr"/>
            <a:r>
              <a:rPr lang="ru-RU"/>
              <a:t>Неделко Т.В.</a:t>
            </a:r>
          </a:p>
        </xdr:txBody>
      </xdr:sp>
      <xdr:sp macro="" textlink="">
        <xdr:nvSpPr>
          <xdr:cNvPr id="56" name="Text Box 7"/>
          <xdr:cNvSpPr txBox="1">
            <a:spLocks noChangeArrowheads="1"/>
          </xdr:cNvSpPr>
        </xdr:nvSpPr>
        <xdr:spPr bwMode="auto">
          <a:xfrm>
            <a:off x="626" y="96"/>
            <a:ext cx="346" cy="90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57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0</xdr:col>
      <xdr:colOff>9525</xdr:colOff>
      <xdr:row>23</xdr:row>
      <xdr:rowOff>76200</xdr:rowOff>
    </xdr:from>
    <xdr:to>
      <xdr:col>2</xdr:col>
      <xdr:colOff>1895475</xdr:colOff>
      <xdr:row>26</xdr:row>
      <xdr:rowOff>0</xdr:rowOff>
    </xdr:to>
    <xdr:grpSp>
      <xdr:nvGrpSpPr>
        <xdr:cNvPr id="58" name="Group 9"/>
        <xdr:cNvGrpSpPr>
          <a:grpSpLocks/>
        </xdr:cNvGrpSpPr>
      </xdr:nvGrpSpPr>
      <xdr:grpSpPr bwMode="auto">
        <a:xfrm>
          <a:off x="9525" y="3981450"/>
          <a:ext cx="5076825" cy="571500"/>
          <a:chOff x="1" y="1"/>
          <a:chExt cx="971" cy="203"/>
        </a:xfrm>
      </xdr:grpSpPr>
      <xdr:sp macro="" textlink="">
        <xdr:nvSpPr>
          <xdr:cNvPr id="59" name="Text Box 10"/>
          <xdr:cNvSpPr txBox="1">
            <a:spLocks noChangeArrowheads="1"/>
          </xdr:cNvSpPr>
        </xdr:nvSpPr>
        <xdr:spPr bwMode="auto">
          <a:xfrm>
            <a:off x="1" y="1"/>
            <a:ext cx="344" cy="13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60" name="Text Box 11"/>
          <xdr:cNvSpPr txBox="1">
            <a:spLocks noChangeArrowheads="1"/>
          </xdr:cNvSpPr>
        </xdr:nvSpPr>
        <xdr:spPr bwMode="auto">
          <a:xfrm>
            <a:off x="404" y="1"/>
            <a:ext cx="165" cy="13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61" name="Text Box 12"/>
          <xdr:cNvSpPr txBox="1">
            <a:spLocks noChangeArrowheads="1"/>
          </xdr:cNvSpPr>
        </xdr:nvSpPr>
        <xdr:spPr bwMode="auto">
          <a:xfrm>
            <a:off x="404" y="140"/>
            <a:ext cx="166" cy="64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62" name="Line 13"/>
          <xdr:cNvSpPr>
            <a:spLocks noChangeShapeType="1"/>
          </xdr:cNvSpPr>
        </xdr:nvSpPr>
        <xdr:spPr bwMode="auto">
          <a:xfrm>
            <a:off x="404" y="137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3" name="Text Box 14"/>
          <xdr:cNvSpPr txBox="1">
            <a:spLocks noChangeArrowheads="1"/>
          </xdr:cNvSpPr>
        </xdr:nvSpPr>
        <xdr:spPr bwMode="auto">
          <a:xfrm>
            <a:off x="628" y="31"/>
            <a:ext cx="344" cy="10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/>
          <a:lstStyle/>
          <a:p>
            <a:pPr algn="ctr"/>
            <a:r>
              <a:rPr lang="ru-RU"/>
              <a:t>Ткаченко О.С.</a:t>
            </a:r>
          </a:p>
        </xdr:txBody>
      </xdr:sp>
      <xdr:sp macro="" textlink="">
        <xdr:nvSpPr>
          <xdr:cNvPr id="64" name="Text Box 15"/>
          <xdr:cNvSpPr txBox="1">
            <a:spLocks noChangeArrowheads="1"/>
          </xdr:cNvSpPr>
        </xdr:nvSpPr>
        <xdr:spPr bwMode="auto">
          <a:xfrm>
            <a:off x="628" y="140"/>
            <a:ext cx="344" cy="64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65" name="Line 16"/>
          <xdr:cNvSpPr>
            <a:spLocks noChangeShapeType="1"/>
          </xdr:cNvSpPr>
        </xdr:nvSpPr>
        <xdr:spPr bwMode="auto">
          <a:xfrm>
            <a:off x="625" y="137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0</xdr:col>
      <xdr:colOff>9525</xdr:colOff>
      <xdr:row>26</xdr:row>
      <xdr:rowOff>95250</xdr:rowOff>
    </xdr:from>
    <xdr:to>
      <xdr:col>2</xdr:col>
      <xdr:colOff>1895475</xdr:colOff>
      <xdr:row>29</xdr:row>
      <xdr:rowOff>0</xdr:rowOff>
    </xdr:to>
    <xdr:grpSp>
      <xdr:nvGrpSpPr>
        <xdr:cNvPr id="66" name="Group 17"/>
        <xdr:cNvGrpSpPr>
          <a:grpSpLocks/>
        </xdr:cNvGrpSpPr>
      </xdr:nvGrpSpPr>
      <xdr:grpSpPr bwMode="auto">
        <a:xfrm>
          <a:off x="9525" y="4648200"/>
          <a:ext cx="5076825" cy="390525"/>
          <a:chOff x="1" y="-115"/>
          <a:chExt cx="971" cy="301"/>
        </a:xfrm>
      </xdr:grpSpPr>
      <xdr:sp macro="" textlink="">
        <xdr:nvSpPr>
          <xdr:cNvPr id="67" name="Text Box 18"/>
          <xdr:cNvSpPr txBox="1">
            <a:spLocks noChangeArrowheads="1"/>
          </xdr:cNvSpPr>
        </xdr:nvSpPr>
        <xdr:spPr bwMode="auto">
          <a:xfrm>
            <a:off x="1" y="2"/>
            <a:ext cx="344" cy="88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68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69" name="Text Box 20"/>
          <xdr:cNvSpPr txBox="1">
            <a:spLocks noChangeArrowheads="1"/>
          </xdr:cNvSpPr>
        </xdr:nvSpPr>
        <xdr:spPr bwMode="auto">
          <a:xfrm>
            <a:off x="404" y="91"/>
            <a:ext cx="166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70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1" name="Text Box 22"/>
          <xdr:cNvSpPr txBox="1">
            <a:spLocks noChangeArrowheads="1"/>
          </xdr:cNvSpPr>
        </xdr:nvSpPr>
        <xdr:spPr bwMode="auto">
          <a:xfrm>
            <a:off x="628" y="-115"/>
            <a:ext cx="344" cy="16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/>
          <a:lstStyle/>
          <a:p>
            <a:pPr algn="ctr"/>
            <a:r>
              <a:rPr lang="ru-RU"/>
              <a:t>Муковоз О.Ю.</a:t>
            </a:r>
          </a:p>
        </xdr:txBody>
      </xdr:sp>
      <xdr:sp macro="" textlink="">
        <xdr:nvSpPr>
          <xdr:cNvPr id="72" name="Text Box 23"/>
          <xdr:cNvSpPr txBox="1">
            <a:spLocks noChangeArrowheads="1"/>
          </xdr:cNvSpPr>
        </xdr:nvSpPr>
        <xdr:spPr bwMode="auto">
          <a:xfrm>
            <a:off x="628" y="91"/>
            <a:ext cx="344" cy="9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73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64"/>
  <sheetViews>
    <sheetView showGridLines="0" tabSelected="1" workbookViewId="0">
      <selection activeCell="B8" sqref="B8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06"/>
      <c r="B1" s="106"/>
      <c r="C1" s="106"/>
      <c r="D1" s="106"/>
      <c r="E1" s="2"/>
      <c r="F1" s="2"/>
    </row>
    <row r="2" spans="1:6" ht="18.2" customHeight="1">
      <c r="A2" s="106" t="s">
        <v>0</v>
      </c>
      <c r="B2" s="106"/>
      <c r="C2" s="106"/>
      <c r="D2" s="106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07" t="s">
        <v>5</v>
      </c>
      <c r="B4" s="107"/>
      <c r="C4" s="107"/>
      <c r="D4" s="107"/>
      <c r="E4" s="3" t="s">
        <v>4</v>
      </c>
      <c r="F4" s="9" t="s">
        <v>6</v>
      </c>
    </row>
    <row r="5" spans="1:6">
      <c r="A5" s="10"/>
      <c r="B5" s="10"/>
      <c r="C5" s="10"/>
      <c r="D5" s="10"/>
      <c r="E5" s="3" t="s">
        <v>7</v>
      </c>
      <c r="F5" s="11" t="s">
        <v>17</v>
      </c>
    </row>
    <row r="6" spans="1:6">
      <c r="A6" s="12" t="s">
        <v>8</v>
      </c>
      <c r="B6" s="108" t="s">
        <v>14</v>
      </c>
      <c r="C6" s="109"/>
      <c r="D6" s="109"/>
      <c r="E6" s="3" t="s">
        <v>9</v>
      </c>
      <c r="F6" s="11" t="s">
        <v>1220</v>
      </c>
    </row>
    <row r="7" spans="1:6">
      <c r="A7" s="12" t="s">
        <v>10</v>
      </c>
      <c r="B7" s="110" t="s">
        <v>1219</v>
      </c>
      <c r="C7" s="110"/>
      <c r="D7" s="110"/>
      <c r="E7" s="3" t="s">
        <v>11</v>
      </c>
      <c r="F7" s="13" t="s">
        <v>1221</v>
      </c>
    </row>
    <row r="8" spans="1:6">
      <c r="A8" s="12" t="s">
        <v>15</v>
      </c>
      <c r="B8" s="12"/>
      <c r="C8" s="12"/>
      <c r="D8" s="14"/>
      <c r="E8" s="3"/>
      <c r="F8" s="15"/>
    </row>
    <row r="9" spans="1:6">
      <c r="A9" s="12" t="s">
        <v>16</v>
      </c>
      <c r="B9" s="12"/>
      <c r="C9" s="16"/>
      <c r="D9" s="14"/>
      <c r="E9" s="3" t="s">
        <v>12</v>
      </c>
      <c r="F9" s="17" t="s">
        <v>13</v>
      </c>
    </row>
    <row r="10" spans="1:6" ht="20.25" customHeight="1">
      <c r="A10" s="106" t="s">
        <v>18</v>
      </c>
      <c r="B10" s="106"/>
      <c r="C10" s="106"/>
      <c r="D10" s="106"/>
      <c r="E10" s="1"/>
      <c r="F10" s="18"/>
    </row>
    <row r="11" spans="1:6" ht="4.1500000000000004" customHeight="1">
      <c r="A11" s="100" t="s">
        <v>19</v>
      </c>
      <c r="B11" s="94" t="s">
        <v>20</v>
      </c>
      <c r="C11" s="94" t="s">
        <v>21</v>
      </c>
      <c r="D11" s="97" t="s">
        <v>22</v>
      </c>
      <c r="E11" s="97" t="s">
        <v>23</v>
      </c>
      <c r="F11" s="103" t="s">
        <v>24</v>
      </c>
    </row>
    <row r="12" spans="1:6" ht="3.6" customHeight="1">
      <c r="A12" s="101"/>
      <c r="B12" s="95"/>
      <c r="C12" s="95"/>
      <c r="D12" s="98"/>
      <c r="E12" s="98"/>
      <c r="F12" s="104"/>
    </row>
    <row r="13" spans="1:6" ht="3" customHeight="1">
      <c r="A13" s="101"/>
      <c r="B13" s="95"/>
      <c r="C13" s="95"/>
      <c r="D13" s="98"/>
      <c r="E13" s="98"/>
      <c r="F13" s="104"/>
    </row>
    <row r="14" spans="1:6" ht="3" customHeight="1">
      <c r="A14" s="101"/>
      <c r="B14" s="95"/>
      <c r="C14" s="95"/>
      <c r="D14" s="98"/>
      <c r="E14" s="98"/>
      <c r="F14" s="104"/>
    </row>
    <row r="15" spans="1:6" ht="3" customHeight="1">
      <c r="A15" s="101"/>
      <c r="B15" s="95"/>
      <c r="C15" s="95"/>
      <c r="D15" s="98"/>
      <c r="E15" s="98"/>
      <c r="F15" s="104"/>
    </row>
    <row r="16" spans="1:6" ht="3" customHeight="1">
      <c r="A16" s="101"/>
      <c r="B16" s="95"/>
      <c r="C16" s="95"/>
      <c r="D16" s="98"/>
      <c r="E16" s="98"/>
      <c r="F16" s="104"/>
    </row>
    <row r="17" spans="1:6" ht="23.45" customHeight="1">
      <c r="A17" s="102"/>
      <c r="B17" s="96"/>
      <c r="C17" s="96"/>
      <c r="D17" s="99"/>
      <c r="E17" s="99"/>
      <c r="F17" s="105"/>
    </row>
    <row r="18" spans="1:6" ht="12.6" customHeight="1">
      <c r="A18" s="19">
        <v>1</v>
      </c>
      <c r="B18" s="20">
        <v>2</v>
      </c>
      <c r="C18" s="21">
        <v>3</v>
      </c>
      <c r="D18" s="22" t="s">
        <v>25</v>
      </c>
      <c r="E18" s="23" t="s">
        <v>26</v>
      </c>
      <c r="F18" s="24" t="s">
        <v>27</v>
      </c>
    </row>
    <row r="19" spans="1:6">
      <c r="A19" s="25" t="s">
        <v>28</v>
      </c>
      <c r="B19" s="26" t="s">
        <v>29</v>
      </c>
      <c r="C19" s="27" t="s">
        <v>30</v>
      </c>
      <c r="D19" s="28">
        <v>1253532261.21</v>
      </c>
      <c r="E19" s="29">
        <v>1062477767.49</v>
      </c>
      <c r="F19" s="28">
        <f>IF(OR(D19="-",IF(E19="-",0,E19)&gt;=IF(D19="-",0,D19)),"-",IF(D19="-",0,D19)-IF(E19="-",0,E19))</f>
        <v>191054493.72000003</v>
      </c>
    </row>
    <row r="20" spans="1:6">
      <c r="A20" s="30" t="s">
        <v>31</v>
      </c>
      <c r="B20" s="31"/>
      <c r="C20" s="32"/>
      <c r="D20" s="33"/>
      <c r="E20" s="33"/>
      <c r="F20" s="34"/>
    </row>
    <row r="21" spans="1:6">
      <c r="A21" s="35" t="s">
        <v>32</v>
      </c>
      <c r="B21" s="36" t="s">
        <v>29</v>
      </c>
      <c r="C21" s="37" t="s">
        <v>33</v>
      </c>
      <c r="D21" s="38">
        <v>384160611.31999999</v>
      </c>
      <c r="E21" s="38">
        <v>370209681.91000003</v>
      </c>
      <c r="F21" s="39">
        <f t="shared" ref="F21:F84" si="0">IF(OR(D21="-",IF(E21="-",0,E21)&gt;=IF(D21="-",0,D21)),"-",IF(D21="-",0,D21)-IF(E21="-",0,E21))</f>
        <v>13950929.409999967</v>
      </c>
    </row>
    <row r="22" spans="1:6">
      <c r="A22" s="35" t="s">
        <v>34</v>
      </c>
      <c r="B22" s="36" t="s">
        <v>29</v>
      </c>
      <c r="C22" s="37" t="s">
        <v>35</v>
      </c>
      <c r="D22" s="38">
        <v>242457524.38</v>
      </c>
      <c r="E22" s="38">
        <v>233490561.09999999</v>
      </c>
      <c r="F22" s="39">
        <f t="shared" si="0"/>
        <v>8966963.2800000012</v>
      </c>
    </row>
    <row r="23" spans="1:6">
      <c r="A23" s="35" t="s">
        <v>36</v>
      </c>
      <c r="B23" s="36" t="s">
        <v>29</v>
      </c>
      <c r="C23" s="37" t="s">
        <v>37</v>
      </c>
      <c r="D23" s="38">
        <v>242457524.38</v>
      </c>
      <c r="E23" s="38">
        <v>233490561.09999999</v>
      </c>
      <c r="F23" s="39">
        <f t="shared" si="0"/>
        <v>8966963.2800000012</v>
      </c>
    </row>
    <row r="24" spans="1:6" ht="67.5">
      <c r="A24" s="40" t="s">
        <v>38</v>
      </c>
      <c r="B24" s="36" t="s">
        <v>29</v>
      </c>
      <c r="C24" s="37" t="s">
        <v>39</v>
      </c>
      <c r="D24" s="38">
        <v>237216024.38</v>
      </c>
      <c r="E24" s="38">
        <v>229609126.16</v>
      </c>
      <c r="F24" s="39">
        <f t="shared" si="0"/>
        <v>7606898.2199999988</v>
      </c>
    </row>
    <row r="25" spans="1:6" ht="90">
      <c r="A25" s="40" t="s">
        <v>40</v>
      </c>
      <c r="B25" s="36" t="s">
        <v>29</v>
      </c>
      <c r="C25" s="37" t="s">
        <v>41</v>
      </c>
      <c r="D25" s="38">
        <v>237216024.38</v>
      </c>
      <c r="E25" s="38">
        <v>229288820.81999999</v>
      </c>
      <c r="F25" s="39">
        <f t="shared" si="0"/>
        <v>7927203.5600000024</v>
      </c>
    </row>
    <row r="26" spans="1:6" ht="67.5">
      <c r="A26" s="40" t="s">
        <v>42</v>
      </c>
      <c r="B26" s="36" t="s">
        <v>29</v>
      </c>
      <c r="C26" s="37" t="s">
        <v>43</v>
      </c>
      <c r="D26" s="38" t="s">
        <v>44</v>
      </c>
      <c r="E26" s="38">
        <v>61483.46</v>
      </c>
      <c r="F26" s="39" t="str">
        <f t="shared" si="0"/>
        <v>-</v>
      </c>
    </row>
    <row r="27" spans="1:6" ht="90">
      <c r="A27" s="40" t="s">
        <v>45</v>
      </c>
      <c r="B27" s="36" t="s">
        <v>29</v>
      </c>
      <c r="C27" s="37" t="s">
        <v>46</v>
      </c>
      <c r="D27" s="38" t="s">
        <v>44</v>
      </c>
      <c r="E27" s="38">
        <v>258821.88</v>
      </c>
      <c r="F27" s="39" t="str">
        <f t="shared" si="0"/>
        <v>-</v>
      </c>
    </row>
    <row r="28" spans="1:6" ht="101.25">
      <c r="A28" s="40" t="s">
        <v>47</v>
      </c>
      <c r="B28" s="36" t="s">
        <v>29</v>
      </c>
      <c r="C28" s="37" t="s">
        <v>48</v>
      </c>
      <c r="D28" s="38">
        <v>1500000</v>
      </c>
      <c r="E28" s="38">
        <v>1122027.49</v>
      </c>
      <c r="F28" s="39">
        <f t="shared" si="0"/>
        <v>377972.51</v>
      </c>
    </row>
    <row r="29" spans="1:6" ht="123.75">
      <c r="A29" s="40" t="s">
        <v>49</v>
      </c>
      <c r="B29" s="36" t="s">
        <v>29</v>
      </c>
      <c r="C29" s="37" t="s">
        <v>50</v>
      </c>
      <c r="D29" s="38">
        <v>1500000</v>
      </c>
      <c r="E29" s="38">
        <v>1094957.75</v>
      </c>
      <c r="F29" s="39">
        <f t="shared" si="0"/>
        <v>405042.25</v>
      </c>
    </row>
    <row r="30" spans="1:6" ht="112.5">
      <c r="A30" s="40" t="s">
        <v>51</v>
      </c>
      <c r="B30" s="36" t="s">
        <v>29</v>
      </c>
      <c r="C30" s="37" t="s">
        <v>52</v>
      </c>
      <c r="D30" s="38" t="s">
        <v>44</v>
      </c>
      <c r="E30" s="38">
        <v>16170.25</v>
      </c>
      <c r="F30" s="39" t="str">
        <f t="shared" si="0"/>
        <v>-</v>
      </c>
    </row>
    <row r="31" spans="1:6" ht="123.75">
      <c r="A31" s="40" t="s">
        <v>53</v>
      </c>
      <c r="B31" s="36" t="s">
        <v>29</v>
      </c>
      <c r="C31" s="37" t="s">
        <v>54</v>
      </c>
      <c r="D31" s="38" t="s">
        <v>44</v>
      </c>
      <c r="E31" s="38">
        <v>10899.49</v>
      </c>
      <c r="F31" s="39" t="str">
        <f t="shared" si="0"/>
        <v>-</v>
      </c>
    </row>
    <row r="32" spans="1:6" ht="33.75">
      <c r="A32" s="35" t="s">
        <v>55</v>
      </c>
      <c r="B32" s="36" t="s">
        <v>29</v>
      </c>
      <c r="C32" s="37" t="s">
        <v>56</v>
      </c>
      <c r="D32" s="38">
        <v>1100000</v>
      </c>
      <c r="E32" s="38">
        <v>821404.21</v>
      </c>
      <c r="F32" s="39">
        <f t="shared" si="0"/>
        <v>278595.79000000004</v>
      </c>
    </row>
    <row r="33" spans="1:6" ht="67.5">
      <c r="A33" s="35" t="s">
        <v>57</v>
      </c>
      <c r="B33" s="36" t="s">
        <v>29</v>
      </c>
      <c r="C33" s="37" t="s">
        <v>58</v>
      </c>
      <c r="D33" s="38">
        <v>1100000</v>
      </c>
      <c r="E33" s="38">
        <v>764628.17</v>
      </c>
      <c r="F33" s="39">
        <f t="shared" si="0"/>
        <v>335371.82999999996</v>
      </c>
    </row>
    <row r="34" spans="1:6" ht="45">
      <c r="A34" s="35" t="s">
        <v>59</v>
      </c>
      <c r="B34" s="36" t="s">
        <v>29</v>
      </c>
      <c r="C34" s="37" t="s">
        <v>60</v>
      </c>
      <c r="D34" s="38" t="s">
        <v>44</v>
      </c>
      <c r="E34" s="38">
        <v>22561.45</v>
      </c>
      <c r="F34" s="39" t="str">
        <f t="shared" si="0"/>
        <v>-</v>
      </c>
    </row>
    <row r="35" spans="1:6" ht="67.5">
      <c r="A35" s="35" t="s">
        <v>61</v>
      </c>
      <c r="B35" s="36" t="s">
        <v>29</v>
      </c>
      <c r="C35" s="37" t="s">
        <v>62</v>
      </c>
      <c r="D35" s="38" t="s">
        <v>44</v>
      </c>
      <c r="E35" s="38">
        <v>34214.6</v>
      </c>
      <c r="F35" s="39" t="str">
        <f t="shared" si="0"/>
        <v>-</v>
      </c>
    </row>
    <row r="36" spans="1:6" ht="45">
      <c r="A36" s="35" t="s">
        <v>63</v>
      </c>
      <c r="B36" s="36" t="s">
        <v>29</v>
      </c>
      <c r="C36" s="37" t="s">
        <v>64</v>
      </c>
      <c r="D36" s="38" t="s">
        <v>44</v>
      </c>
      <c r="E36" s="38">
        <v>-0.01</v>
      </c>
      <c r="F36" s="39" t="str">
        <f t="shared" si="0"/>
        <v>-</v>
      </c>
    </row>
    <row r="37" spans="1:6" ht="78.75">
      <c r="A37" s="40" t="s">
        <v>65</v>
      </c>
      <c r="B37" s="36" t="s">
        <v>29</v>
      </c>
      <c r="C37" s="37" t="s">
        <v>66</v>
      </c>
      <c r="D37" s="38">
        <v>2641500</v>
      </c>
      <c r="E37" s="38">
        <v>1938003.24</v>
      </c>
      <c r="F37" s="39">
        <f t="shared" si="0"/>
        <v>703496.76</v>
      </c>
    </row>
    <row r="38" spans="1:6" ht="112.5">
      <c r="A38" s="40" t="s">
        <v>67</v>
      </c>
      <c r="B38" s="36" t="s">
        <v>29</v>
      </c>
      <c r="C38" s="37" t="s">
        <v>68</v>
      </c>
      <c r="D38" s="38">
        <v>2641500</v>
      </c>
      <c r="E38" s="38">
        <v>1938003.24</v>
      </c>
      <c r="F38" s="39">
        <f t="shared" si="0"/>
        <v>703496.76</v>
      </c>
    </row>
    <row r="39" spans="1:6" ht="33.75">
      <c r="A39" s="35" t="s">
        <v>69</v>
      </c>
      <c r="B39" s="36" t="s">
        <v>29</v>
      </c>
      <c r="C39" s="37" t="s">
        <v>70</v>
      </c>
      <c r="D39" s="38">
        <v>18052500</v>
      </c>
      <c r="E39" s="38">
        <v>15762754.23</v>
      </c>
      <c r="F39" s="39">
        <f t="shared" si="0"/>
        <v>2289745.7699999996</v>
      </c>
    </row>
    <row r="40" spans="1:6" ht="22.5">
      <c r="A40" s="35" t="s">
        <v>71</v>
      </c>
      <c r="B40" s="36" t="s">
        <v>29</v>
      </c>
      <c r="C40" s="37" t="s">
        <v>72</v>
      </c>
      <c r="D40" s="38">
        <v>18052500</v>
      </c>
      <c r="E40" s="38">
        <v>15762754.23</v>
      </c>
      <c r="F40" s="39">
        <f t="shared" si="0"/>
        <v>2289745.7699999996</v>
      </c>
    </row>
    <row r="41" spans="1:6" ht="67.5">
      <c r="A41" s="35" t="s">
        <v>73</v>
      </c>
      <c r="B41" s="36" t="s">
        <v>29</v>
      </c>
      <c r="C41" s="37" t="s">
        <v>74</v>
      </c>
      <c r="D41" s="38">
        <v>8140900</v>
      </c>
      <c r="E41" s="38">
        <v>7261663.6100000003</v>
      </c>
      <c r="F41" s="39">
        <f t="shared" si="0"/>
        <v>879236.38999999966</v>
      </c>
    </row>
    <row r="42" spans="1:6" ht="101.25">
      <c r="A42" s="40" t="s">
        <v>75</v>
      </c>
      <c r="B42" s="36" t="s">
        <v>29</v>
      </c>
      <c r="C42" s="37" t="s">
        <v>76</v>
      </c>
      <c r="D42" s="38">
        <v>8140900</v>
      </c>
      <c r="E42" s="38">
        <v>7261663.6100000003</v>
      </c>
      <c r="F42" s="39">
        <f t="shared" si="0"/>
        <v>879236.38999999966</v>
      </c>
    </row>
    <row r="43" spans="1:6" ht="78.75">
      <c r="A43" s="40" t="s">
        <v>77</v>
      </c>
      <c r="B43" s="36" t="s">
        <v>29</v>
      </c>
      <c r="C43" s="37" t="s">
        <v>78</v>
      </c>
      <c r="D43" s="38">
        <v>62800</v>
      </c>
      <c r="E43" s="38">
        <v>52097.03</v>
      </c>
      <c r="F43" s="39">
        <f t="shared" si="0"/>
        <v>10702.970000000001</v>
      </c>
    </row>
    <row r="44" spans="1:6" ht="112.5">
      <c r="A44" s="40" t="s">
        <v>79</v>
      </c>
      <c r="B44" s="36" t="s">
        <v>29</v>
      </c>
      <c r="C44" s="37" t="s">
        <v>80</v>
      </c>
      <c r="D44" s="38">
        <v>62800</v>
      </c>
      <c r="E44" s="38">
        <v>52097.03</v>
      </c>
      <c r="F44" s="39">
        <f t="shared" si="0"/>
        <v>10702.970000000001</v>
      </c>
    </row>
    <row r="45" spans="1:6" ht="67.5">
      <c r="A45" s="35" t="s">
        <v>81</v>
      </c>
      <c r="B45" s="36" t="s">
        <v>29</v>
      </c>
      <c r="C45" s="37" t="s">
        <v>82</v>
      </c>
      <c r="D45" s="38">
        <v>11294800</v>
      </c>
      <c r="E45" s="38">
        <v>9756966.7200000007</v>
      </c>
      <c r="F45" s="39">
        <f t="shared" si="0"/>
        <v>1537833.2799999993</v>
      </c>
    </row>
    <row r="46" spans="1:6" ht="101.25">
      <c r="A46" s="40" t="s">
        <v>83</v>
      </c>
      <c r="B46" s="36" t="s">
        <v>29</v>
      </c>
      <c r="C46" s="37" t="s">
        <v>84</v>
      </c>
      <c r="D46" s="38">
        <v>11294800</v>
      </c>
      <c r="E46" s="38">
        <v>9756966.7200000007</v>
      </c>
      <c r="F46" s="39">
        <f t="shared" si="0"/>
        <v>1537833.2799999993</v>
      </c>
    </row>
    <row r="47" spans="1:6" ht="67.5">
      <c r="A47" s="35" t="s">
        <v>85</v>
      </c>
      <c r="B47" s="36" t="s">
        <v>29</v>
      </c>
      <c r="C47" s="37" t="s">
        <v>86</v>
      </c>
      <c r="D47" s="38">
        <v>-1446000</v>
      </c>
      <c r="E47" s="38">
        <v>-1307973.1299999999</v>
      </c>
      <c r="F47" s="39" t="str">
        <f t="shared" si="0"/>
        <v>-</v>
      </c>
    </row>
    <row r="48" spans="1:6" ht="101.25">
      <c r="A48" s="40" t="s">
        <v>87</v>
      </c>
      <c r="B48" s="36" t="s">
        <v>29</v>
      </c>
      <c r="C48" s="37" t="s">
        <v>88</v>
      </c>
      <c r="D48" s="38">
        <v>-1446000</v>
      </c>
      <c r="E48" s="38">
        <v>-1307973.1299999999</v>
      </c>
      <c r="F48" s="39" t="str">
        <f t="shared" si="0"/>
        <v>-</v>
      </c>
    </row>
    <row r="49" spans="1:6">
      <c r="A49" s="35" t="s">
        <v>89</v>
      </c>
      <c r="B49" s="36" t="s">
        <v>29</v>
      </c>
      <c r="C49" s="37" t="s">
        <v>90</v>
      </c>
      <c r="D49" s="38">
        <v>33721505.810000002</v>
      </c>
      <c r="E49" s="38">
        <v>35319583.479999997</v>
      </c>
      <c r="F49" s="39" t="str">
        <f t="shared" si="0"/>
        <v>-</v>
      </c>
    </row>
    <row r="50" spans="1:6" ht="22.5">
      <c r="A50" s="35" t="s">
        <v>91</v>
      </c>
      <c r="B50" s="36" t="s">
        <v>29</v>
      </c>
      <c r="C50" s="37" t="s">
        <v>92</v>
      </c>
      <c r="D50" s="38">
        <v>30736705.809999999</v>
      </c>
      <c r="E50" s="38">
        <v>31741676.739999998</v>
      </c>
      <c r="F50" s="39" t="str">
        <f t="shared" si="0"/>
        <v>-</v>
      </c>
    </row>
    <row r="51" spans="1:6" ht="22.5">
      <c r="A51" s="35" t="s">
        <v>93</v>
      </c>
      <c r="B51" s="36" t="s">
        <v>29</v>
      </c>
      <c r="C51" s="37" t="s">
        <v>94</v>
      </c>
      <c r="D51" s="38">
        <v>27236705.809999999</v>
      </c>
      <c r="E51" s="38">
        <v>29329864.030000001</v>
      </c>
      <c r="F51" s="39" t="str">
        <f t="shared" si="0"/>
        <v>-</v>
      </c>
    </row>
    <row r="52" spans="1:6" ht="22.5">
      <c r="A52" s="35" t="s">
        <v>93</v>
      </c>
      <c r="B52" s="36" t="s">
        <v>29</v>
      </c>
      <c r="C52" s="37" t="s">
        <v>95</v>
      </c>
      <c r="D52" s="38">
        <v>27236705.809999999</v>
      </c>
      <c r="E52" s="38">
        <v>29321477.329999998</v>
      </c>
      <c r="F52" s="39" t="str">
        <f t="shared" si="0"/>
        <v>-</v>
      </c>
    </row>
    <row r="53" spans="1:6" ht="33.75">
      <c r="A53" s="35" t="s">
        <v>96</v>
      </c>
      <c r="B53" s="36" t="s">
        <v>29</v>
      </c>
      <c r="C53" s="37" t="s">
        <v>97</v>
      </c>
      <c r="D53" s="38" t="s">
        <v>44</v>
      </c>
      <c r="E53" s="38">
        <v>8386.7000000000007</v>
      </c>
      <c r="F53" s="39" t="str">
        <f t="shared" si="0"/>
        <v>-</v>
      </c>
    </row>
    <row r="54" spans="1:6" ht="33.75">
      <c r="A54" s="35" t="s">
        <v>98</v>
      </c>
      <c r="B54" s="36" t="s">
        <v>29</v>
      </c>
      <c r="C54" s="37" t="s">
        <v>99</v>
      </c>
      <c r="D54" s="38">
        <v>3500000</v>
      </c>
      <c r="E54" s="38">
        <v>2409247.71</v>
      </c>
      <c r="F54" s="39">
        <f t="shared" si="0"/>
        <v>1090752.29</v>
      </c>
    </row>
    <row r="55" spans="1:6" ht="56.25">
      <c r="A55" s="35" t="s">
        <v>100</v>
      </c>
      <c r="B55" s="36" t="s">
        <v>29</v>
      </c>
      <c r="C55" s="37" t="s">
        <v>101</v>
      </c>
      <c r="D55" s="38">
        <v>3500000</v>
      </c>
      <c r="E55" s="38">
        <v>2409241.15</v>
      </c>
      <c r="F55" s="39">
        <f t="shared" si="0"/>
        <v>1090758.8500000001</v>
      </c>
    </row>
    <row r="56" spans="1:6" ht="45">
      <c r="A56" s="35" t="s">
        <v>102</v>
      </c>
      <c r="B56" s="36" t="s">
        <v>29</v>
      </c>
      <c r="C56" s="37" t="s">
        <v>103</v>
      </c>
      <c r="D56" s="38" t="s">
        <v>44</v>
      </c>
      <c r="E56" s="38">
        <v>6.56</v>
      </c>
      <c r="F56" s="39" t="str">
        <f t="shared" si="0"/>
        <v>-</v>
      </c>
    </row>
    <row r="57" spans="1:6" ht="33.75">
      <c r="A57" s="35" t="s">
        <v>104</v>
      </c>
      <c r="B57" s="36" t="s">
        <v>29</v>
      </c>
      <c r="C57" s="37" t="s">
        <v>105</v>
      </c>
      <c r="D57" s="38" t="s">
        <v>44</v>
      </c>
      <c r="E57" s="38">
        <v>2565</v>
      </c>
      <c r="F57" s="39" t="str">
        <f t="shared" si="0"/>
        <v>-</v>
      </c>
    </row>
    <row r="58" spans="1:6" ht="67.5">
      <c r="A58" s="35" t="s">
        <v>106</v>
      </c>
      <c r="B58" s="36" t="s">
        <v>29</v>
      </c>
      <c r="C58" s="37" t="s">
        <v>107</v>
      </c>
      <c r="D58" s="38" t="s">
        <v>44</v>
      </c>
      <c r="E58" s="38">
        <v>2565</v>
      </c>
      <c r="F58" s="39" t="str">
        <f t="shared" si="0"/>
        <v>-</v>
      </c>
    </row>
    <row r="59" spans="1:6" ht="22.5">
      <c r="A59" s="35" t="s">
        <v>108</v>
      </c>
      <c r="B59" s="36" t="s">
        <v>29</v>
      </c>
      <c r="C59" s="37" t="s">
        <v>109</v>
      </c>
      <c r="D59" s="38">
        <v>1988700</v>
      </c>
      <c r="E59" s="38">
        <v>2596251.69</v>
      </c>
      <c r="F59" s="39" t="str">
        <f t="shared" si="0"/>
        <v>-</v>
      </c>
    </row>
    <row r="60" spans="1:6" ht="22.5">
      <c r="A60" s="35" t="s">
        <v>108</v>
      </c>
      <c r="B60" s="36" t="s">
        <v>29</v>
      </c>
      <c r="C60" s="37" t="s">
        <v>110</v>
      </c>
      <c r="D60" s="38">
        <v>1988700</v>
      </c>
      <c r="E60" s="38">
        <v>2585668.83</v>
      </c>
      <c r="F60" s="39" t="str">
        <f t="shared" si="0"/>
        <v>-</v>
      </c>
    </row>
    <row r="61" spans="1:6" ht="45">
      <c r="A61" s="35" t="s">
        <v>111</v>
      </c>
      <c r="B61" s="36" t="s">
        <v>29</v>
      </c>
      <c r="C61" s="37" t="s">
        <v>112</v>
      </c>
      <c r="D61" s="38">
        <v>1988700</v>
      </c>
      <c r="E61" s="38">
        <v>2493736.15</v>
      </c>
      <c r="F61" s="39" t="str">
        <f t="shared" si="0"/>
        <v>-</v>
      </c>
    </row>
    <row r="62" spans="1:6" ht="33.75">
      <c r="A62" s="35" t="s">
        <v>113</v>
      </c>
      <c r="B62" s="36" t="s">
        <v>29</v>
      </c>
      <c r="C62" s="37" t="s">
        <v>114</v>
      </c>
      <c r="D62" s="38" t="s">
        <v>44</v>
      </c>
      <c r="E62" s="38">
        <v>59773</v>
      </c>
      <c r="F62" s="39" t="str">
        <f t="shared" si="0"/>
        <v>-</v>
      </c>
    </row>
    <row r="63" spans="1:6" ht="45">
      <c r="A63" s="35" t="s">
        <v>115</v>
      </c>
      <c r="B63" s="36" t="s">
        <v>29</v>
      </c>
      <c r="C63" s="37" t="s">
        <v>116</v>
      </c>
      <c r="D63" s="38" t="s">
        <v>44</v>
      </c>
      <c r="E63" s="38">
        <v>32159.68</v>
      </c>
      <c r="F63" s="39" t="str">
        <f t="shared" si="0"/>
        <v>-</v>
      </c>
    </row>
    <row r="64" spans="1:6" ht="33.75">
      <c r="A64" s="35" t="s">
        <v>117</v>
      </c>
      <c r="B64" s="36" t="s">
        <v>29</v>
      </c>
      <c r="C64" s="37" t="s">
        <v>118</v>
      </c>
      <c r="D64" s="38" t="s">
        <v>44</v>
      </c>
      <c r="E64" s="38">
        <v>10582.86</v>
      </c>
      <c r="F64" s="39" t="str">
        <f t="shared" si="0"/>
        <v>-</v>
      </c>
    </row>
    <row r="65" spans="1:6" ht="56.25">
      <c r="A65" s="35" t="s">
        <v>119</v>
      </c>
      <c r="B65" s="36" t="s">
        <v>29</v>
      </c>
      <c r="C65" s="37" t="s">
        <v>120</v>
      </c>
      <c r="D65" s="38" t="s">
        <v>44</v>
      </c>
      <c r="E65" s="38">
        <v>10008.9</v>
      </c>
      <c r="F65" s="39" t="str">
        <f t="shared" si="0"/>
        <v>-</v>
      </c>
    </row>
    <row r="66" spans="1:6" ht="45">
      <c r="A66" s="35" t="s">
        <v>121</v>
      </c>
      <c r="B66" s="36" t="s">
        <v>29</v>
      </c>
      <c r="C66" s="37" t="s">
        <v>122</v>
      </c>
      <c r="D66" s="38" t="s">
        <v>44</v>
      </c>
      <c r="E66" s="38">
        <v>525.05999999999995</v>
      </c>
      <c r="F66" s="39" t="str">
        <f t="shared" si="0"/>
        <v>-</v>
      </c>
    </row>
    <row r="67" spans="1:6" ht="45">
      <c r="A67" s="35" t="s">
        <v>123</v>
      </c>
      <c r="B67" s="36" t="s">
        <v>29</v>
      </c>
      <c r="C67" s="37" t="s">
        <v>124</v>
      </c>
      <c r="D67" s="38" t="s">
        <v>44</v>
      </c>
      <c r="E67" s="38">
        <v>48.9</v>
      </c>
      <c r="F67" s="39" t="str">
        <f t="shared" si="0"/>
        <v>-</v>
      </c>
    </row>
    <row r="68" spans="1:6">
      <c r="A68" s="35" t="s">
        <v>125</v>
      </c>
      <c r="B68" s="36" t="s">
        <v>29</v>
      </c>
      <c r="C68" s="37" t="s">
        <v>126</v>
      </c>
      <c r="D68" s="38">
        <v>816100</v>
      </c>
      <c r="E68" s="38">
        <v>831812.56</v>
      </c>
      <c r="F68" s="39" t="str">
        <f t="shared" si="0"/>
        <v>-</v>
      </c>
    </row>
    <row r="69" spans="1:6">
      <c r="A69" s="35" t="s">
        <v>125</v>
      </c>
      <c r="B69" s="36" t="s">
        <v>29</v>
      </c>
      <c r="C69" s="37" t="s">
        <v>127</v>
      </c>
      <c r="D69" s="38">
        <v>816100</v>
      </c>
      <c r="E69" s="38">
        <v>831812.56</v>
      </c>
      <c r="F69" s="39" t="str">
        <f t="shared" si="0"/>
        <v>-</v>
      </c>
    </row>
    <row r="70" spans="1:6" ht="45">
      <c r="A70" s="35" t="s">
        <v>128</v>
      </c>
      <c r="B70" s="36" t="s">
        <v>29</v>
      </c>
      <c r="C70" s="37" t="s">
        <v>129</v>
      </c>
      <c r="D70" s="38">
        <v>816100</v>
      </c>
      <c r="E70" s="38">
        <v>831439.41</v>
      </c>
      <c r="F70" s="39" t="str">
        <f t="shared" si="0"/>
        <v>-</v>
      </c>
    </row>
    <row r="71" spans="1:6" ht="22.5">
      <c r="A71" s="35" t="s">
        <v>130</v>
      </c>
      <c r="B71" s="36" t="s">
        <v>29</v>
      </c>
      <c r="C71" s="37" t="s">
        <v>131</v>
      </c>
      <c r="D71" s="38" t="s">
        <v>44</v>
      </c>
      <c r="E71" s="38">
        <v>373.15</v>
      </c>
      <c r="F71" s="39" t="str">
        <f t="shared" si="0"/>
        <v>-</v>
      </c>
    </row>
    <row r="72" spans="1:6" ht="22.5">
      <c r="A72" s="35" t="s">
        <v>132</v>
      </c>
      <c r="B72" s="36" t="s">
        <v>29</v>
      </c>
      <c r="C72" s="37" t="s">
        <v>133</v>
      </c>
      <c r="D72" s="38">
        <v>180000</v>
      </c>
      <c r="E72" s="38">
        <v>149842.49</v>
      </c>
      <c r="F72" s="39">
        <f t="shared" si="0"/>
        <v>30157.510000000009</v>
      </c>
    </row>
    <row r="73" spans="1:6" ht="33.75">
      <c r="A73" s="35" t="s">
        <v>134</v>
      </c>
      <c r="B73" s="36" t="s">
        <v>29</v>
      </c>
      <c r="C73" s="37" t="s">
        <v>135</v>
      </c>
      <c r="D73" s="38">
        <v>180000</v>
      </c>
      <c r="E73" s="38">
        <v>149842.49</v>
      </c>
      <c r="F73" s="39">
        <f t="shared" si="0"/>
        <v>30157.510000000009</v>
      </c>
    </row>
    <row r="74" spans="1:6" ht="67.5">
      <c r="A74" s="35" t="s">
        <v>136</v>
      </c>
      <c r="B74" s="36" t="s">
        <v>29</v>
      </c>
      <c r="C74" s="37" t="s">
        <v>137</v>
      </c>
      <c r="D74" s="38">
        <v>180000</v>
      </c>
      <c r="E74" s="38">
        <v>148974.84</v>
      </c>
      <c r="F74" s="39">
        <f t="shared" si="0"/>
        <v>31025.160000000003</v>
      </c>
    </row>
    <row r="75" spans="1:6" ht="45">
      <c r="A75" s="35" t="s">
        <v>138</v>
      </c>
      <c r="B75" s="36" t="s">
        <v>29</v>
      </c>
      <c r="C75" s="37" t="s">
        <v>139</v>
      </c>
      <c r="D75" s="38" t="s">
        <v>44</v>
      </c>
      <c r="E75" s="38">
        <v>867.65</v>
      </c>
      <c r="F75" s="39" t="str">
        <f t="shared" si="0"/>
        <v>-</v>
      </c>
    </row>
    <row r="76" spans="1:6" ht="22.5">
      <c r="A76" s="35" t="s">
        <v>140</v>
      </c>
      <c r="B76" s="36" t="s">
        <v>29</v>
      </c>
      <c r="C76" s="37" t="s">
        <v>141</v>
      </c>
      <c r="D76" s="38">
        <v>47389700</v>
      </c>
      <c r="E76" s="38">
        <v>51592402.640000001</v>
      </c>
      <c r="F76" s="39" t="str">
        <f t="shared" si="0"/>
        <v>-</v>
      </c>
    </row>
    <row r="77" spans="1:6">
      <c r="A77" s="35" t="s">
        <v>142</v>
      </c>
      <c r="B77" s="36" t="s">
        <v>29</v>
      </c>
      <c r="C77" s="37" t="s">
        <v>143</v>
      </c>
      <c r="D77" s="38">
        <v>47389700</v>
      </c>
      <c r="E77" s="38">
        <v>51592402.640000001</v>
      </c>
      <c r="F77" s="39" t="str">
        <f t="shared" si="0"/>
        <v>-</v>
      </c>
    </row>
    <row r="78" spans="1:6" ht="22.5">
      <c r="A78" s="35" t="s">
        <v>144</v>
      </c>
      <c r="B78" s="36" t="s">
        <v>29</v>
      </c>
      <c r="C78" s="37" t="s">
        <v>145</v>
      </c>
      <c r="D78" s="38">
        <v>18349450</v>
      </c>
      <c r="E78" s="38">
        <v>16179025.970000001</v>
      </c>
      <c r="F78" s="39">
        <f t="shared" si="0"/>
        <v>2170424.0299999993</v>
      </c>
    </row>
    <row r="79" spans="1:6" ht="45">
      <c r="A79" s="35" t="s">
        <v>146</v>
      </c>
      <c r="B79" s="36" t="s">
        <v>29</v>
      </c>
      <c r="C79" s="37" t="s">
        <v>147</v>
      </c>
      <c r="D79" s="38">
        <v>18349450</v>
      </c>
      <c r="E79" s="38">
        <v>16195097.85</v>
      </c>
      <c r="F79" s="39">
        <f t="shared" si="0"/>
        <v>2154352.1500000004</v>
      </c>
    </row>
    <row r="80" spans="1:6" ht="22.5">
      <c r="A80" s="35" t="s">
        <v>148</v>
      </c>
      <c r="B80" s="36" t="s">
        <v>29</v>
      </c>
      <c r="C80" s="37" t="s">
        <v>149</v>
      </c>
      <c r="D80" s="38" t="s">
        <v>44</v>
      </c>
      <c r="E80" s="38">
        <v>-18984.13</v>
      </c>
      <c r="F80" s="39" t="str">
        <f t="shared" si="0"/>
        <v>-</v>
      </c>
    </row>
    <row r="81" spans="1:6" ht="45">
      <c r="A81" s="35" t="s">
        <v>150</v>
      </c>
      <c r="B81" s="36" t="s">
        <v>29</v>
      </c>
      <c r="C81" s="37" t="s">
        <v>151</v>
      </c>
      <c r="D81" s="38" t="s">
        <v>44</v>
      </c>
      <c r="E81" s="38">
        <v>2912.25</v>
      </c>
      <c r="F81" s="39" t="str">
        <f t="shared" si="0"/>
        <v>-</v>
      </c>
    </row>
    <row r="82" spans="1:6" ht="33.75">
      <c r="A82" s="35" t="s">
        <v>152</v>
      </c>
      <c r="B82" s="36" t="s">
        <v>29</v>
      </c>
      <c r="C82" s="37" t="s">
        <v>153</v>
      </c>
      <c r="D82" s="38">
        <v>29040250</v>
      </c>
      <c r="E82" s="38">
        <v>35413376.670000002</v>
      </c>
      <c r="F82" s="39" t="str">
        <f t="shared" si="0"/>
        <v>-</v>
      </c>
    </row>
    <row r="83" spans="1:6" ht="56.25">
      <c r="A83" s="35" t="s">
        <v>154</v>
      </c>
      <c r="B83" s="36" t="s">
        <v>29</v>
      </c>
      <c r="C83" s="37" t="s">
        <v>155</v>
      </c>
      <c r="D83" s="38">
        <v>29040250</v>
      </c>
      <c r="E83" s="38">
        <v>35413349.399999999</v>
      </c>
      <c r="F83" s="39" t="str">
        <f t="shared" si="0"/>
        <v>-</v>
      </c>
    </row>
    <row r="84" spans="1:6" ht="33.75">
      <c r="A84" s="35" t="s">
        <v>156</v>
      </c>
      <c r="B84" s="36" t="s">
        <v>29</v>
      </c>
      <c r="C84" s="37" t="s">
        <v>157</v>
      </c>
      <c r="D84" s="38" t="s">
        <v>44</v>
      </c>
      <c r="E84" s="38">
        <v>27.27</v>
      </c>
      <c r="F84" s="39" t="str">
        <f t="shared" si="0"/>
        <v>-</v>
      </c>
    </row>
    <row r="85" spans="1:6">
      <c r="A85" s="35" t="s">
        <v>158</v>
      </c>
      <c r="B85" s="36" t="s">
        <v>29</v>
      </c>
      <c r="C85" s="37" t="s">
        <v>159</v>
      </c>
      <c r="D85" s="38">
        <v>5700000</v>
      </c>
      <c r="E85" s="38">
        <v>5331283.41</v>
      </c>
      <c r="F85" s="39">
        <f t="shared" ref="F85:F148" si="1">IF(OR(D85="-",IF(E85="-",0,E85)&gt;=IF(D85="-",0,D85)),"-",IF(D85="-",0,D85)-IF(E85="-",0,E85))</f>
        <v>368716.58999999985</v>
      </c>
    </row>
    <row r="86" spans="1:6" ht="33.75">
      <c r="A86" s="35" t="s">
        <v>160</v>
      </c>
      <c r="B86" s="36" t="s">
        <v>29</v>
      </c>
      <c r="C86" s="37" t="s">
        <v>161</v>
      </c>
      <c r="D86" s="38">
        <v>3300000</v>
      </c>
      <c r="E86" s="38">
        <v>3725552.39</v>
      </c>
      <c r="F86" s="39" t="str">
        <f t="shared" si="1"/>
        <v>-</v>
      </c>
    </row>
    <row r="87" spans="1:6" ht="45">
      <c r="A87" s="35" t="s">
        <v>162</v>
      </c>
      <c r="B87" s="36" t="s">
        <v>29</v>
      </c>
      <c r="C87" s="37" t="s">
        <v>163</v>
      </c>
      <c r="D87" s="38">
        <v>3300000</v>
      </c>
      <c r="E87" s="38">
        <v>3725552.39</v>
      </c>
      <c r="F87" s="39" t="str">
        <f t="shared" si="1"/>
        <v>-</v>
      </c>
    </row>
    <row r="88" spans="1:6" ht="67.5">
      <c r="A88" s="40" t="s">
        <v>164</v>
      </c>
      <c r="B88" s="36" t="s">
        <v>29</v>
      </c>
      <c r="C88" s="37" t="s">
        <v>165</v>
      </c>
      <c r="D88" s="38">
        <v>3300000</v>
      </c>
      <c r="E88" s="38">
        <v>3725552.39</v>
      </c>
      <c r="F88" s="39" t="str">
        <f t="shared" si="1"/>
        <v>-</v>
      </c>
    </row>
    <row r="89" spans="1:6" ht="56.25">
      <c r="A89" s="35" t="s">
        <v>166</v>
      </c>
      <c r="B89" s="36" t="s">
        <v>29</v>
      </c>
      <c r="C89" s="37" t="s">
        <v>167</v>
      </c>
      <c r="D89" s="38">
        <v>250000</v>
      </c>
      <c r="E89" s="38">
        <v>56350</v>
      </c>
      <c r="F89" s="39">
        <f t="shared" si="1"/>
        <v>193650</v>
      </c>
    </row>
    <row r="90" spans="1:6" ht="112.5">
      <c r="A90" s="40" t="s">
        <v>168</v>
      </c>
      <c r="B90" s="36" t="s">
        <v>29</v>
      </c>
      <c r="C90" s="37" t="s">
        <v>169</v>
      </c>
      <c r="D90" s="38">
        <v>250000</v>
      </c>
      <c r="E90" s="38">
        <v>52900</v>
      </c>
      <c r="F90" s="39">
        <f t="shared" si="1"/>
        <v>197100</v>
      </c>
    </row>
    <row r="91" spans="1:6" ht="123.75">
      <c r="A91" s="40" t="s">
        <v>170</v>
      </c>
      <c r="B91" s="36" t="s">
        <v>29</v>
      </c>
      <c r="C91" s="37" t="s">
        <v>171</v>
      </c>
      <c r="D91" s="38" t="s">
        <v>44</v>
      </c>
      <c r="E91" s="38">
        <v>3450</v>
      </c>
      <c r="F91" s="39" t="str">
        <f t="shared" si="1"/>
        <v>-</v>
      </c>
    </row>
    <row r="92" spans="1:6" ht="33.75">
      <c r="A92" s="35" t="s">
        <v>172</v>
      </c>
      <c r="B92" s="36" t="s">
        <v>29</v>
      </c>
      <c r="C92" s="37" t="s">
        <v>173</v>
      </c>
      <c r="D92" s="38">
        <v>2150000</v>
      </c>
      <c r="E92" s="38">
        <v>1549381.02</v>
      </c>
      <c r="F92" s="39">
        <f t="shared" si="1"/>
        <v>600618.98</v>
      </c>
    </row>
    <row r="93" spans="1:6" ht="78.75">
      <c r="A93" s="40" t="s">
        <v>174</v>
      </c>
      <c r="B93" s="36" t="s">
        <v>29</v>
      </c>
      <c r="C93" s="37" t="s">
        <v>175</v>
      </c>
      <c r="D93" s="38" t="s">
        <v>44</v>
      </c>
      <c r="E93" s="38">
        <v>800</v>
      </c>
      <c r="F93" s="39" t="str">
        <f t="shared" si="1"/>
        <v>-</v>
      </c>
    </row>
    <row r="94" spans="1:6" ht="90">
      <c r="A94" s="40" t="s">
        <v>176</v>
      </c>
      <c r="B94" s="36" t="s">
        <v>29</v>
      </c>
      <c r="C94" s="37" t="s">
        <v>177</v>
      </c>
      <c r="D94" s="38" t="s">
        <v>44</v>
      </c>
      <c r="E94" s="38">
        <v>800</v>
      </c>
      <c r="F94" s="39" t="str">
        <f t="shared" si="1"/>
        <v>-</v>
      </c>
    </row>
    <row r="95" spans="1:6" ht="33.75">
      <c r="A95" s="35" t="s">
        <v>178</v>
      </c>
      <c r="B95" s="36" t="s">
        <v>29</v>
      </c>
      <c r="C95" s="37" t="s">
        <v>179</v>
      </c>
      <c r="D95" s="38">
        <v>1200000</v>
      </c>
      <c r="E95" s="38">
        <v>998756.02</v>
      </c>
      <c r="F95" s="39">
        <f t="shared" si="1"/>
        <v>201243.97999999998</v>
      </c>
    </row>
    <row r="96" spans="1:6" ht="45">
      <c r="A96" s="35" t="s">
        <v>180</v>
      </c>
      <c r="B96" s="36" t="s">
        <v>29</v>
      </c>
      <c r="C96" s="37" t="s">
        <v>181</v>
      </c>
      <c r="D96" s="38">
        <v>1200000</v>
      </c>
      <c r="E96" s="38">
        <v>998756.02</v>
      </c>
      <c r="F96" s="39">
        <f t="shared" si="1"/>
        <v>201243.97999999998</v>
      </c>
    </row>
    <row r="97" spans="1:6" ht="22.5">
      <c r="A97" s="35" t="s">
        <v>182</v>
      </c>
      <c r="B97" s="36" t="s">
        <v>29</v>
      </c>
      <c r="C97" s="37" t="s">
        <v>183</v>
      </c>
      <c r="D97" s="38">
        <v>200000</v>
      </c>
      <c r="E97" s="38">
        <v>151800</v>
      </c>
      <c r="F97" s="39">
        <f t="shared" si="1"/>
        <v>48200</v>
      </c>
    </row>
    <row r="98" spans="1:6" ht="56.25">
      <c r="A98" s="35" t="s">
        <v>184</v>
      </c>
      <c r="B98" s="36" t="s">
        <v>29</v>
      </c>
      <c r="C98" s="37" t="s">
        <v>185</v>
      </c>
      <c r="D98" s="38">
        <v>200000</v>
      </c>
      <c r="E98" s="38">
        <v>113400</v>
      </c>
      <c r="F98" s="39">
        <f t="shared" si="1"/>
        <v>86600</v>
      </c>
    </row>
    <row r="99" spans="1:6" ht="67.5">
      <c r="A99" s="35" t="s">
        <v>186</v>
      </c>
      <c r="B99" s="36" t="s">
        <v>29</v>
      </c>
      <c r="C99" s="37" t="s">
        <v>187</v>
      </c>
      <c r="D99" s="38" t="s">
        <v>44</v>
      </c>
      <c r="E99" s="38">
        <v>38400</v>
      </c>
      <c r="F99" s="39" t="str">
        <f t="shared" si="1"/>
        <v>-</v>
      </c>
    </row>
    <row r="100" spans="1:6" ht="56.25">
      <c r="A100" s="35" t="s">
        <v>188</v>
      </c>
      <c r="B100" s="36" t="s">
        <v>29</v>
      </c>
      <c r="C100" s="37" t="s">
        <v>189</v>
      </c>
      <c r="D100" s="38">
        <v>750000</v>
      </c>
      <c r="E100" s="38">
        <v>398025</v>
      </c>
      <c r="F100" s="39">
        <f t="shared" si="1"/>
        <v>351975</v>
      </c>
    </row>
    <row r="101" spans="1:6" ht="67.5">
      <c r="A101" s="40" t="s">
        <v>190</v>
      </c>
      <c r="B101" s="36" t="s">
        <v>29</v>
      </c>
      <c r="C101" s="37" t="s">
        <v>191</v>
      </c>
      <c r="D101" s="38">
        <v>750000</v>
      </c>
      <c r="E101" s="38">
        <v>398025</v>
      </c>
      <c r="F101" s="39">
        <f t="shared" si="1"/>
        <v>351975</v>
      </c>
    </row>
    <row r="102" spans="1:6" ht="33.75">
      <c r="A102" s="35" t="s">
        <v>192</v>
      </c>
      <c r="B102" s="36" t="s">
        <v>29</v>
      </c>
      <c r="C102" s="37" t="s">
        <v>193</v>
      </c>
      <c r="D102" s="38" t="s">
        <v>44</v>
      </c>
      <c r="E102" s="38">
        <v>1847.24</v>
      </c>
      <c r="F102" s="39" t="str">
        <f t="shared" si="1"/>
        <v>-</v>
      </c>
    </row>
    <row r="103" spans="1:6" ht="22.5">
      <c r="A103" s="35" t="s">
        <v>194</v>
      </c>
      <c r="B103" s="36" t="s">
        <v>29</v>
      </c>
      <c r="C103" s="37" t="s">
        <v>195</v>
      </c>
      <c r="D103" s="38" t="s">
        <v>44</v>
      </c>
      <c r="E103" s="38">
        <v>1847.24</v>
      </c>
      <c r="F103" s="39" t="str">
        <f t="shared" si="1"/>
        <v>-</v>
      </c>
    </row>
    <row r="104" spans="1:6" ht="45">
      <c r="A104" s="35" t="s">
        <v>196</v>
      </c>
      <c r="B104" s="36" t="s">
        <v>29</v>
      </c>
      <c r="C104" s="37" t="s">
        <v>197</v>
      </c>
      <c r="D104" s="38" t="s">
        <v>44</v>
      </c>
      <c r="E104" s="38">
        <v>1847.24</v>
      </c>
      <c r="F104" s="39" t="str">
        <f t="shared" si="1"/>
        <v>-</v>
      </c>
    </row>
    <row r="105" spans="1:6" ht="56.25">
      <c r="A105" s="35" t="s">
        <v>198</v>
      </c>
      <c r="B105" s="36" t="s">
        <v>29</v>
      </c>
      <c r="C105" s="37" t="s">
        <v>199</v>
      </c>
      <c r="D105" s="38" t="s">
        <v>44</v>
      </c>
      <c r="E105" s="38">
        <v>1847.24</v>
      </c>
      <c r="F105" s="39" t="str">
        <f t="shared" si="1"/>
        <v>-</v>
      </c>
    </row>
    <row r="106" spans="1:6" ht="33.75">
      <c r="A106" s="35" t="s">
        <v>200</v>
      </c>
      <c r="B106" s="36" t="s">
        <v>29</v>
      </c>
      <c r="C106" s="37" t="s">
        <v>201</v>
      </c>
      <c r="D106" s="38">
        <v>13883037.130000001</v>
      </c>
      <c r="E106" s="38">
        <v>12997249.25</v>
      </c>
      <c r="F106" s="39">
        <f t="shared" si="1"/>
        <v>885787.88000000082</v>
      </c>
    </row>
    <row r="107" spans="1:6" ht="78.75">
      <c r="A107" s="40" t="s">
        <v>202</v>
      </c>
      <c r="B107" s="36" t="s">
        <v>29</v>
      </c>
      <c r="C107" s="37" t="s">
        <v>203</v>
      </c>
      <c r="D107" s="38">
        <v>13393037.130000001</v>
      </c>
      <c r="E107" s="38">
        <v>12421741.51</v>
      </c>
      <c r="F107" s="39">
        <f t="shared" si="1"/>
        <v>971295.62000000104</v>
      </c>
    </row>
    <row r="108" spans="1:6" ht="56.25">
      <c r="A108" s="35" t="s">
        <v>204</v>
      </c>
      <c r="B108" s="36" t="s">
        <v>29</v>
      </c>
      <c r="C108" s="37" t="s">
        <v>205</v>
      </c>
      <c r="D108" s="38">
        <v>10207000</v>
      </c>
      <c r="E108" s="38">
        <v>10503851.949999999</v>
      </c>
      <c r="F108" s="39" t="str">
        <f t="shared" si="1"/>
        <v>-</v>
      </c>
    </row>
    <row r="109" spans="1:6" ht="78.75">
      <c r="A109" s="40" t="s">
        <v>206</v>
      </c>
      <c r="B109" s="36" t="s">
        <v>29</v>
      </c>
      <c r="C109" s="37" t="s">
        <v>207</v>
      </c>
      <c r="D109" s="38">
        <v>10207000</v>
      </c>
      <c r="E109" s="38">
        <v>10503851.949999999</v>
      </c>
      <c r="F109" s="39" t="str">
        <f t="shared" si="1"/>
        <v>-</v>
      </c>
    </row>
    <row r="110" spans="1:6" ht="67.5">
      <c r="A110" s="40" t="s">
        <v>208</v>
      </c>
      <c r="B110" s="36" t="s">
        <v>29</v>
      </c>
      <c r="C110" s="37" t="s">
        <v>209</v>
      </c>
      <c r="D110" s="38">
        <v>574037.13</v>
      </c>
      <c r="E110" s="38">
        <v>946410.09</v>
      </c>
      <c r="F110" s="39" t="str">
        <f t="shared" si="1"/>
        <v>-</v>
      </c>
    </row>
    <row r="111" spans="1:6" ht="67.5">
      <c r="A111" s="35" t="s">
        <v>210</v>
      </c>
      <c r="B111" s="36" t="s">
        <v>29</v>
      </c>
      <c r="C111" s="37" t="s">
        <v>211</v>
      </c>
      <c r="D111" s="38">
        <v>574037.13</v>
      </c>
      <c r="E111" s="38">
        <v>946410.09</v>
      </c>
      <c r="F111" s="39" t="str">
        <f t="shared" si="1"/>
        <v>-</v>
      </c>
    </row>
    <row r="112" spans="1:6" ht="67.5">
      <c r="A112" s="40" t="s">
        <v>212</v>
      </c>
      <c r="B112" s="36" t="s">
        <v>29</v>
      </c>
      <c r="C112" s="37" t="s">
        <v>213</v>
      </c>
      <c r="D112" s="38">
        <v>212000</v>
      </c>
      <c r="E112" s="38">
        <v>248499.14</v>
      </c>
      <c r="F112" s="39" t="str">
        <f t="shared" si="1"/>
        <v>-</v>
      </c>
    </row>
    <row r="113" spans="1:6" ht="56.25">
      <c r="A113" s="35" t="s">
        <v>214</v>
      </c>
      <c r="B113" s="36" t="s">
        <v>29</v>
      </c>
      <c r="C113" s="37" t="s">
        <v>215</v>
      </c>
      <c r="D113" s="38">
        <v>212000</v>
      </c>
      <c r="E113" s="38">
        <v>248499.14</v>
      </c>
      <c r="F113" s="39" t="str">
        <f t="shared" si="1"/>
        <v>-</v>
      </c>
    </row>
    <row r="114" spans="1:6" ht="33.75">
      <c r="A114" s="35" t="s">
        <v>216</v>
      </c>
      <c r="B114" s="36" t="s">
        <v>29</v>
      </c>
      <c r="C114" s="37" t="s">
        <v>217</v>
      </c>
      <c r="D114" s="38">
        <v>2400000</v>
      </c>
      <c r="E114" s="38">
        <v>722980.33</v>
      </c>
      <c r="F114" s="39">
        <f t="shared" si="1"/>
        <v>1677019.67</v>
      </c>
    </row>
    <row r="115" spans="1:6" ht="33.75">
      <c r="A115" s="35" t="s">
        <v>218</v>
      </c>
      <c r="B115" s="36" t="s">
        <v>29</v>
      </c>
      <c r="C115" s="37" t="s">
        <v>219</v>
      </c>
      <c r="D115" s="38">
        <v>2400000</v>
      </c>
      <c r="E115" s="38">
        <v>722980.33</v>
      </c>
      <c r="F115" s="39">
        <f t="shared" si="1"/>
        <v>1677019.67</v>
      </c>
    </row>
    <row r="116" spans="1:6" ht="33.75">
      <c r="A116" s="35" t="s">
        <v>220</v>
      </c>
      <c r="B116" s="36" t="s">
        <v>29</v>
      </c>
      <c r="C116" s="37" t="s">
        <v>221</v>
      </c>
      <c r="D116" s="38" t="s">
        <v>44</v>
      </c>
      <c r="E116" s="38">
        <v>2789.86</v>
      </c>
      <c r="F116" s="39" t="str">
        <f t="shared" si="1"/>
        <v>-</v>
      </c>
    </row>
    <row r="117" spans="1:6" ht="33.75">
      <c r="A117" s="35" t="s">
        <v>222</v>
      </c>
      <c r="B117" s="36" t="s">
        <v>29</v>
      </c>
      <c r="C117" s="37" t="s">
        <v>223</v>
      </c>
      <c r="D117" s="38" t="s">
        <v>44</v>
      </c>
      <c r="E117" s="38">
        <v>2789.86</v>
      </c>
      <c r="F117" s="39" t="str">
        <f t="shared" si="1"/>
        <v>-</v>
      </c>
    </row>
    <row r="118" spans="1:6" ht="78.75">
      <c r="A118" s="40" t="s">
        <v>224</v>
      </c>
      <c r="B118" s="36" t="s">
        <v>29</v>
      </c>
      <c r="C118" s="37" t="s">
        <v>225</v>
      </c>
      <c r="D118" s="38" t="s">
        <v>44</v>
      </c>
      <c r="E118" s="38">
        <v>2789.86</v>
      </c>
      <c r="F118" s="39" t="str">
        <f t="shared" si="1"/>
        <v>-</v>
      </c>
    </row>
    <row r="119" spans="1:6" ht="67.5">
      <c r="A119" s="40" t="s">
        <v>226</v>
      </c>
      <c r="B119" s="36" t="s">
        <v>29</v>
      </c>
      <c r="C119" s="37" t="s">
        <v>227</v>
      </c>
      <c r="D119" s="38">
        <v>490000</v>
      </c>
      <c r="E119" s="38">
        <v>572717.88</v>
      </c>
      <c r="F119" s="39" t="str">
        <f t="shared" si="1"/>
        <v>-</v>
      </c>
    </row>
    <row r="120" spans="1:6" ht="67.5">
      <c r="A120" s="40" t="s">
        <v>228</v>
      </c>
      <c r="B120" s="36" t="s">
        <v>29</v>
      </c>
      <c r="C120" s="37" t="s">
        <v>229</v>
      </c>
      <c r="D120" s="38">
        <v>490000</v>
      </c>
      <c r="E120" s="38">
        <v>572717.88</v>
      </c>
      <c r="F120" s="39" t="str">
        <f t="shared" si="1"/>
        <v>-</v>
      </c>
    </row>
    <row r="121" spans="1:6" ht="67.5">
      <c r="A121" s="35" t="s">
        <v>230</v>
      </c>
      <c r="B121" s="36" t="s">
        <v>29</v>
      </c>
      <c r="C121" s="37" t="s">
        <v>231</v>
      </c>
      <c r="D121" s="38">
        <v>490000</v>
      </c>
      <c r="E121" s="38">
        <v>572717.88</v>
      </c>
      <c r="F121" s="39" t="str">
        <f t="shared" si="1"/>
        <v>-</v>
      </c>
    </row>
    <row r="122" spans="1:6" ht="22.5">
      <c r="A122" s="35" t="s">
        <v>232</v>
      </c>
      <c r="B122" s="36" t="s">
        <v>29</v>
      </c>
      <c r="C122" s="37" t="s">
        <v>233</v>
      </c>
      <c r="D122" s="38">
        <v>565344</v>
      </c>
      <c r="E122" s="38">
        <v>519481.35</v>
      </c>
      <c r="F122" s="39">
        <f t="shared" si="1"/>
        <v>45862.650000000023</v>
      </c>
    </row>
    <row r="123" spans="1:6" ht="22.5">
      <c r="A123" s="35" t="s">
        <v>234</v>
      </c>
      <c r="B123" s="36" t="s">
        <v>29</v>
      </c>
      <c r="C123" s="37" t="s">
        <v>235</v>
      </c>
      <c r="D123" s="38">
        <v>565344</v>
      </c>
      <c r="E123" s="38">
        <v>519481.35</v>
      </c>
      <c r="F123" s="39">
        <f t="shared" si="1"/>
        <v>45862.650000000023</v>
      </c>
    </row>
    <row r="124" spans="1:6" ht="22.5">
      <c r="A124" s="35" t="s">
        <v>236</v>
      </c>
      <c r="B124" s="36" t="s">
        <v>29</v>
      </c>
      <c r="C124" s="37" t="s">
        <v>237</v>
      </c>
      <c r="D124" s="38">
        <v>183456</v>
      </c>
      <c r="E124" s="38">
        <v>320337.21000000002</v>
      </c>
      <c r="F124" s="39" t="str">
        <f t="shared" si="1"/>
        <v>-</v>
      </c>
    </row>
    <row r="125" spans="1:6" ht="56.25">
      <c r="A125" s="35" t="s">
        <v>238</v>
      </c>
      <c r="B125" s="36" t="s">
        <v>29</v>
      </c>
      <c r="C125" s="37" t="s">
        <v>239</v>
      </c>
      <c r="D125" s="38">
        <v>183456</v>
      </c>
      <c r="E125" s="38">
        <v>320337.21000000002</v>
      </c>
      <c r="F125" s="39" t="str">
        <f t="shared" si="1"/>
        <v>-</v>
      </c>
    </row>
    <row r="126" spans="1:6" ht="22.5">
      <c r="A126" s="35" t="s">
        <v>240</v>
      </c>
      <c r="B126" s="36" t="s">
        <v>29</v>
      </c>
      <c r="C126" s="37" t="s">
        <v>241</v>
      </c>
      <c r="D126" s="38">
        <v>63648</v>
      </c>
      <c r="E126" s="38">
        <v>42081.599999999999</v>
      </c>
      <c r="F126" s="39">
        <f t="shared" si="1"/>
        <v>21566.400000000001</v>
      </c>
    </row>
    <row r="127" spans="1:6" ht="45">
      <c r="A127" s="35" t="s">
        <v>242</v>
      </c>
      <c r="B127" s="36" t="s">
        <v>29</v>
      </c>
      <c r="C127" s="37" t="s">
        <v>243</v>
      </c>
      <c r="D127" s="38">
        <v>63648</v>
      </c>
      <c r="E127" s="38">
        <v>42081.599999999999</v>
      </c>
      <c r="F127" s="39">
        <f t="shared" si="1"/>
        <v>21566.400000000001</v>
      </c>
    </row>
    <row r="128" spans="1:6" ht="22.5">
      <c r="A128" s="35" t="s">
        <v>244</v>
      </c>
      <c r="B128" s="36" t="s">
        <v>29</v>
      </c>
      <c r="C128" s="37" t="s">
        <v>245</v>
      </c>
      <c r="D128" s="38">
        <v>318240</v>
      </c>
      <c r="E128" s="38">
        <v>157062.54</v>
      </c>
      <c r="F128" s="39">
        <f t="shared" si="1"/>
        <v>161177.46</v>
      </c>
    </row>
    <row r="129" spans="1:6">
      <c r="A129" s="35" t="s">
        <v>246</v>
      </c>
      <c r="B129" s="36" t="s">
        <v>29</v>
      </c>
      <c r="C129" s="37" t="s">
        <v>247</v>
      </c>
      <c r="D129" s="38">
        <v>318240</v>
      </c>
      <c r="E129" s="38">
        <v>167904.2</v>
      </c>
      <c r="F129" s="39">
        <f t="shared" si="1"/>
        <v>150335.79999999999</v>
      </c>
    </row>
    <row r="130" spans="1:6">
      <c r="A130" s="35" t="s">
        <v>248</v>
      </c>
      <c r="B130" s="36" t="s">
        <v>29</v>
      </c>
      <c r="C130" s="37" t="s">
        <v>249</v>
      </c>
      <c r="D130" s="38" t="s">
        <v>44</v>
      </c>
      <c r="E130" s="38">
        <v>-10841.66</v>
      </c>
      <c r="F130" s="39" t="str">
        <f t="shared" si="1"/>
        <v>-</v>
      </c>
    </row>
    <row r="131" spans="1:6" ht="22.5">
      <c r="A131" s="35" t="s">
        <v>250</v>
      </c>
      <c r="B131" s="36" t="s">
        <v>29</v>
      </c>
      <c r="C131" s="37" t="s">
        <v>251</v>
      </c>
      <c r="D131" s="38">
        <v>11021000</v>
      </c>
      <c r="E131" s="38">
        <v>6102360.71</v>
      </c>
      <c r="F131" s="39">
        <f t="shared" si="1"/>
        <v>4918639.29</v>
      </c>
    </row>
    <row r="132" spans="1:6">
      <c r="A132" s="35" t="s">
        <v>252</v>
      </c>
      <c r="B132" s="36" t="s">
        <v>29</v>
      </c>
      <c r="C132" s="37" t="s">
        <v>253</v>
      </c>
      <c r="D132" s="38">
        <v>10741000</v>
      </c>
      <c r="E132" s="38">
        <v>5585973.9000000004</v>
      </c>
      <c r="F132" s="39">
        <f t="shared" si="1"/>
        <v>5155026.0999999996</v>
      </c>
    </row>
    <row r="133" spans="1:6">
      <c r="A133" s="35" t="s">
        <v>254</v>
      </c>
      <c r="B133" s="36" t="s">
        <v>29</v>
      </c>
      <c r="C133" s="37" t="s">
        <v>255</v>
      </c>
      <c r="D133" s="38">
        <v>10741000</v>
      </c>
      <c r="E133" s="38">
        <v>5585973.9000000004</v>
      </c>
      <c r="F133" s="39">
        <f t="shared" si="1"/>
        <v>5155026.0999999996</v>
      </c>
    </row>
    <row r="134" spans="1:6" ht="33.75">
      <c r="A134" s="35" t="s">
        <v>256</v>
      </c>
      <c r="B134" s="36" t="s">
        <v>29</v>
      </c>
      <c r="C134" s="37" t="s">
        <v>257</v>
      </c>
      <c r="D134" s="38">
        <v>10741000</v>
      </c>
      <c r="E134" s="38">
        <v>5585973.9000000004</v>
      </c>
      <c r="F134" s="39">
        <f t="shared" si="1"/>
        <v>5155026.0999999996</v>
      </c>
    </row>
    <row r="135" spans="1:6">
      <c r="A135" s="35" t="s">
        <v>258</v>
      </c>
      <c r="B135" s="36" t="s">
        <v>29</v>
      </c>
      <c r="C135" s="37" t="s">
        <v>259</v>
      </c>
      <c r="D135" s="38">
        <v>280000</v>
      </c>
      <c r="E135" s="38">
        <v>516386.81</v>
      </c>
      <c r="F135" s="39" t="str">
        <f t="shared" si="1"/>
        <v>-</v>
      </c>
    </row>
    <row r="136" spans="1:6">
      <c r="A136" s="35" t="s">
        <v>260</v>
      </c>
      <c r="B136" s="36" t="s">
        <v>29</v>
      </c>
      <c r="C136" s="37" t="s">
        <v>261</v>
      </c>
      <c r="D136" s="38">
        <v>280000</v>
      </c>
      <c r="E136" s="38">
        <v>516386.81</v>
      </c>
      <c r="F136" s="39" t="str">
        <f t="shared" si="1"/>
        <v>-</v>
      </c>
    </row>
    <row r="137" spans="1:6" ht="22.5">
      <c r="A137" s="35" t="s">
        <v>262</v>
      </c>
      <c r="B137" s="36" t="s">
        <v>29</v>
      </c>
      <c r="C137" s="37" t="s">
        <v>263</v>
      </c>
      <c r="D137" s="38">
        <v>280000</v>
      </c>
      <c r="E137" s="38">
        <v>516386.81</v>
      </c>
      <c r="F137" s="39" t="str">
        <f t="shared" si="1"/>
        <v>-</v>
      </c>
    </row>
    <row r="138" spans="1:6" ht="22.5">
      <c r="A138" s="35" t="s">
        <v>264</v>
      </c>
      <c r="B138" s="36" t="s">
        <v>29</v>
      </c>
      <c r="C138" s="37" t="s">
        <v>265</v>
      </c>
      <c r="D138" s="38">
        <v>10670000</v>
      </c>
      <c r="E138" s="38">
        <v>7902029.7699999996</v>
      </c>
      <c r="F138" s="39">
        <f t="shared" si="1"/>
        <v>2767970.2300000004</v>
      </c>
    </row>
    <row r="139" spans="1:6" ht="67.5">
      <c r="A139" s="40" t="s">
        <v>266</v>
      </c>
      <c r="B139" s="36" t="s">
        <v>29</v>
      </c>
      <c r="C139" s="37" t="s">
        <v>267</v>
      </c>
      <c r="D139" s="38">
        <v>5940000</v>
      </c>
      <c r="E139" s="38">
        <v>5942974</v>
      </c>
      <c r="F139" s="39" t="str">
        <f t="shared" si="1"/>
        <v>-</v>
      </c>
    </row>
    <row r="140" spans="1:6" ht="78.75">
      <c r="A140" s="40" t="s">
        <v>268</v>
      </c>
      <c r="B140" s="36" t="s">
        <v>29</v>
      </c>
      <c r="C140" s="37" t="s">
        <v>269</v>
      </c>
      <c r="D140" s="38">
        <v>5940000</v>
      </c>
      <c r="E140" s="38">
        <v>5942974</v>
      </c>
      <c r="F140" s="39" t="str">
        <f t="shared" si="1"/>
        <v>-</v>
      </c>
    </row>
    <row r="141" spans="1:6" ht="78.75">
      <c r="A141" s="40" t="s">
        <v>270</v>
      </c>
      <c r="B141" s="36" t="s">
        <v>29</v>
      </c>
      <c r="C141" s="37" t="s">
        <v>271</v>
      </c>
      <c r="D141" s="38">
        <v>5940000</v>
      </c>
      <c r="E141" s="38">
        <v>5942974</v>
      </c>
      <c r="F141" s="39" t="str">
        <f t="shared" si="1"/>
        <v>-</v>
      </c>
    </row>
    <row r="142" spans="1:6" ht="22.5">
      <c r="A142" s="35" t="s">
        <v>272</v>
      </c>
      <c r="B142" s="36" t="s">
        <v>29</v>
      </c>
      <c r="C142" s="37" t="s">
        <v>273</v>
      </c>
      <c r="D142" s="38">
        <v>4500000</v>
      </c>
      <c r="E142" s="38">
        <v>1650610.06</v>
      </c>
      <c r="F142" s="39">
        <f t="shared" si="1"/>
        <v>2849389.94</v>
      </c>
    </row>
    <row r="143" spans="1:6" ht="33.75">
      <c r="A143" s="35" t="s">
        <v>274</v>
      </c>
      <c r="B143" s="36" t="s">
        <v>29</v>
      </c>
      <c r="C143" s="37" t="s">
        <v>275</v>
      </c>
      <c r="D143" s="38">
        <v>4500000</v>
      </c>
      <c r="E143" s="38">
        <v>1650610.06</v>
      </c>
      <c r="F143" s="39">
        <f t="shared" si="1"/>
        <v>2849389.94</v>
      </c>
    </row>
    <row r="144" spans="1:6" ht="56.25">
      <c r="A144" s="35" t="s">
        <v>276</v>
      </c>
      <c r="B144" s="36" t="s">
        <v>29</v>
      </c>
      <c r="C144" s="37" t="s">
        <v>277</v>
      </c>
      <c r="D144" s="38">
        <v>4500000</v>
      </c>
      <c r="E144" s="38">
        <v>1650610.06</v>
      </c>
      <c r="F144" s="39">
        <f t="shared" si="1"/>
        <v>2849389.94</v>
      </c>
    </row>
    <row r="145" spans="1:6" ht="56.25">
      <c r="A145" s="35" t="s">
        <v>278</v>
      </c>
      <c r="B145" s="36" t="s">
        <v>29</v>
      </c>
      <c r="C145" s="37" t="s">
        <v>279</v>
      </c>
      <c r="D145" s="38">
        <v>230000</v>
      </c>
      <c r="E145" s="38">
        <v>308445.71000000002</v>
      </c>
      <c r="F145" s="39" t="str">
        <f t="shared" si="1"/>
        <v>-</v>
      </c>
    </row>
    <row r="146" spans="1:6" ht="56.25">
      <c r="A146" s="35" t="s">
        <v>280</v>
      </c>
      <c r="B146" s="36" t="s">
        <v>29</v>
      </c>
      <c r="C146" s="37" t="s">
        <v>281</v>
      </c>
      <c r="D146" s="38">
        <v>230000</v>
      </c>
      <c r="E146" s="38">
        <v>308445.71000000002</v>
      </c>
      <c r="F146" s="39" t="str">
        <f t="shared" si="1"/>
        <v>-</v>
      </c>
    </row>
    <row r="147" spans="1:6" ht="78.75">
      <c r="A147" s="40" t="s">
        <v>282</v>
      </c>
      <c r="B147" s="36" t="s">
        <v>29</v>
      </c>
      <c r="C147" s="37" t="s">
        <v>283</v>
      </c>
      <c r="D147" s="38">
        <v>230000</v>
      </c>
      <c r="E147" s="38">
        <v>308445.71000000002</v>
      </c>
      <c r="F147" s="39" t="str">
        <f t="shared" si="1"/>
        <v>-</v>
      </c>
    </row>
    <row r="148" spans="1:6">
      <c r="A148" s="35" t="s">
        <v>284</v>
      </c>
      <c r="B148" s="36" t="s">
        <v>29</v>
      </c>
      <c r="C148" s="37" t="s">
        <v>285</v>
      </c>
      <c r="D148" s="38">
        <v>700000</v>
      </c>
      <c r="E148" s="38">
        <v>1188960.94</v>
      </c>
      <c r="F148" s="39" t="str">
        <f t="shared" si="1"/>
        <v>-</v>
      </c>
    </row>
    <row r="149" spans="1:6" ht="33.75">
      <c r="A149" s="35" t="s">
        <v>286</v>
      </c>
      <c r="B149" s="36" t="s">
        <v>29</v>
      </c>
      <c r="C149" s="37" t="s">
        <v>287</v>
      </c>
      <c r="D149" s="38" t="s">
        <v>44</v>
      </c>
      <c r="E149" s="38">
        <v>259123.41</v>
      </c>
      <c r="F149" s="39" t="str">
        <f t="shared" ref="F149:F212" si="2">IF(OR(D149="-",IF(E149="-",0,E149)&gt;=IF(D149="-",0,D149)),"-",IF(D149="-",0,D149)-IF(E149="-",0,E149))</f>
        <v>-</v>
      </c>
    </row>
    <row r="150" spans="1:6" ht="45">
      <c r="A150" s="35" t="s">
        <v>288</v>
      </c>
      <c r="B150" s="36" t="s">
        <v>29</v>
      </c>
      <c r="C150" s="37" t="s">
        <v>289</v>
      </c>
      <c r="D150" s="38" t="s">
        <v>44</v>
      </c>
      <c r="E150" s="38">
        <v>3950</v>
      </c>
      <c r="F150" s="39" t="str">
        <f t="shared" si="2"/>
        <v>-</v>
      </c>
    </row>
    <row r="151" spans="1:6" ht="67.5">
      <c r="A151" s="40" t="s">
        <v>290</v>
      </c>
      <c r="B151" s="36" t="s">
        <v>29</v>
      </c>
      <c r="C151" s="37" t="s">
        <v>291</v>
      </c>
      <c r="D151" s="38" t="s">
        <v>44</v>
      </c>
      <c r="E151" s="38">
        <v>3950</v>
      </c>
      <c r="F151" s="39" t="str">
        <f t="shared" si="2"/>
        <v>-</v>
      </c>
    </row>
    <row r="152" spans="1:6" ht="67.5">
      <c r="A152" s="35" t="s">
        <v>292</v>
      </c>
      <c r="B152" s="36" t="s">
        <v>29</v>
      </c>
      <c r="C152" s="37" t="s">
        <v>293</v>
      </c>
      <c r="D152" s="38" t="s">
        <v>44</v>
      </c>
      <c r="E152" s="38">
        <v>123305.03</v>
      </c>
      <c r="F152" s="39" t="str">
        <f t="shared" si="2"/>
        <v>-</v>
      </c>
    </row>
    <row r="153" spans="1:6" ht="90">
      <c r="A153" s="40" t="s">
        <v>294</v>
      </c>
      <c r="B153" s="36" t="s">
        <v>29</v>
      </c>
      <c r="C153" s="37" t="s">
        <v>295</v>
      </c>
      <c r="D153" s="38" t="s">
        <v>44</v>
      </c>
      <c r="E153" s="38">
        <v>123305.03</v>
      </c>
      <c r="F153" s="39" t="str">
        <f t="shared" si="2"/>
        <v>-</v>
      </c>
    </row>
    <row r="154" spans="1:6" ht="45">
      <c r="A154" s="35" t="s">
        <v>296</v>
      </c>
      <c r="B154" s="36" t="s">
        <v>29</v>
      </c>
      <c r="C154" s="37" t="s">
        <v>297</v>
      </c>
      <c r="D154" s="38" t="s">
        <v>44</v>
      </c>
      <c r="E154" s="38">
        <v>22525.97</v>
      </c>
      <c r="F154" s="39" t="str">
        <f t="shared" si="2"/>
        <v>-</v>
      </c>
    </row>
    <row r="155" spans="1:6" ht="67.5">
      <c r="A155" s="40" t="s">
        <v>298</v>
      </c>
      <c r="B155" s="36" t="s">
        <v>29</v>
      </c>
      <c r="C155" s="37" t="s">
        <v>299</v>
      </c>
      <c r="D155" s="38" t="s">
        <v>44</v>
      </c>
      <c r="E155" s="38">
        <v>2525.9699999999998</v>
      </c>
      <c r="F155" s="39" t="str">
        <f t="shared" si="2"/>
        <v>-</v>
      </c>
    </row>
    <row r="156" spans="1:6" ht="67.5">
      <c r="A156" s="35" t="s">
        <v>300</v>
      </c>
      <c r="B156" s="36" t="s">
        <v>29</v>
      </c>
      <c r="C156" s="37" t="s">
        <v>301</v>
      </c>
      <c r="D156" s="38" t="s">
        <v>44</v>
      </c>
      <c r="E156" s="38">
        <v>20000</v>
      </c>
      <c r="F156" s="39" t="str">
        <f t="shared" si="2"/>
        <v>-</v>
      </c>
    </row>
    <row r="157" spans="1:6" ht="56.25">
      <c r="A157" s="35" t="s">
        <v>302</v>
      </c>
      <c r="B157" s="36" t="s">
        <v>29</v>
      </c>
      <c r="C157" s="37" t="s">
        <v>303</v>
      </c>
      <c r="D157" s="38" t="s">
        <v>44</v>
      </c>
      <c r="E157" s="38">
        <v>12000</v>
      </c>
      <c r="F157" s="39" t="str">
        <f t="shared" si="2"/>
        <v>-</v>
      </c>
    </row>
    <row r="158" spans="1:6" ht="78.75">
      <c r="A158" s="40" t="s">
        <v>304</v>
      </c>
      <c r="B158" s="36" t="s">
        <v>29</v>
      </c>
      <c r="C158" s="37" t="s">
        <v>305</v>
      </c>
      <c r="D158" s="38" t="s">
        <v>44</v>
      </c>
      <c r="E158" s="38">
        <v>12000</v>
      </c>
      <c r="F158" s="39" t="str">
        <f t="shared" si="2"/>
        <v>-</v>
      </c>
    </row>
    <row r="159" spans="1:6" ht="67.5">
      <c r="A159" s="35" t="s">
        <v>306</v>
      </c>
      <c r="B159" s="36" t="s">
        <v>29</v>
      </c>
      <c r="C159" s="37" t="s">
        <v>307</v>
      </c>
      <c r="D159" s="38" t="s">
        <v>44</v>
      </c>
      <c r="E159" s="38">
        <v>8250</v>
      </c>
      <c r="F159" s="39" t="str">
        <f t="shared" si="2"/>
        <v>-</v>
      </c>
    </row>
    <row r="160" spans="1:6" ht="90">
      <c r="A160" s="40" t="s">
        <v>308</v>
      </c>
      <c r="B160" s="36" t="s">
        <v>29</v>
      </c>
      <c r="C160" s="37" t="s">
        <v>309</v>
      </c>
      <c r="D160" s="38" t="s">
        <v>44</v>
      </c>
      <c r="E160" s="38">
        <v>8250</v>
      </c>
      <c r="F160" s="39" t="str">
        <f t="shared" si="2"/>
        <v>-</v>
      </c>
    </row>
    <row r="161" spans="1:6" ht="56.25">
      <c r="A161" s="35" t="s">
        <v>310</v>
      </c>
      <c r="B161" s="36" t="s">
        <v>29</v>
      </c>
      <c r="C161" s="37" t="s">
        <v>311</v>
      </c>
      <c r="D161" s="38" t="s">
        <v>44</v>
      </c>
      <c r="E161" s="38">
        <v>23668.95</v>
      </c>
      <c r="F161" s="39" t="str">
        <f t="shared" si="2"/>
        <v>-</v>
      </c>
    </row>
    <row r="162" spans="1:6" ht="101.25">
      <c r="A162" s="40" t="s">
        <v>312</v>
      </c>
      <c r="B162" s="36" t="s">
        <v>29</v>
      </c>
      <c r="C162" s="37" t="s">
        <v>313</v>
      </c>
      <c r="D162" s="38" t="s">
        <v>44</v>
      </c>
      <c r="E162" s="38">
        <v>23668.95</v>
      </c>
      <c r="F162" s="39" t="str">
        <f t="shared" si="2"/>
        <v>-</v>
      </c>
    </row>
    <row r="163" spans="1:6" ht="56.25">
      <c r="A163" s="35" t="s">
        <v>314</v>
      </c>
      <c r="B163" s="36" t="s">
        <v>29</v>
      </c>
      <c r="C163" s="37" t="s">
        <v>315</v>
      </c>
      <c r="D163" s="38" t="s">
        <v>44</v>
      </c>
      <c r="E163" s="38">
        <v>1781.46</v>
      </c>
      <c r="F163" s="39" t="str">
        <f t="shared" si="2"/>
        <v>-</v>
      </c>
    </row>
    <row r="164" spans="1:6" ht="78.75">
      <c r="A164" s="40" t="s">
        <v>316</v>
      </c>
      <c r="B164" s="36" t="s">
        <v>29</v>
      </c>
      <c r="C164" s="37" t="s">
        <v>317</v>
      </c>
      <c r="D164" s="38" t="s">
        <v>44</v>
      </c>
      <c r="E164" s="38">
        <v>1781.46</v>
      </c>
      <c r="F164" s="39" t="str">
        <f t="shared" si="2"/>
        <v>-</v>
      </c>
    </row>
    <row r="165" spans="1:6" ht="45">
      <c r="A165" s="35" t="s">
        <v>318</v>
      </c>
      <c r="B165" s="36" t="s">
        <v>29</v>
      </c>
      <c r="C165" s="37" t="s">
        <v>319</v>
      </c>
      <c r="D165" s="38" t="s">
        <v>44</v>
      </c>
      <c r="E165" s="38">
        <v>9000</v>
      </c>
      <c r="F165" s="39" t="str">
        <f t="shared" si="2"/>
        <v>-</v>
      </c>
    </row>
    <row r="166" spans="1:6" ht="67.5">
      <c r="A166" s="40" t="s">
        <v>320</v>
      </c>
      <c r="B166" s="36" t="s">
        <v>29</v>
      </c>
      <c r="C166" s="37" t="s">
        <v>321</v>
      </c>
      <c r="D166" s="38" t="s">
        <v>44</v>
      </c>
      <c r="E166" s="38">
        <v>9000</v>
      </c>
      <c r="F166" s="39" t="str">
        <f t="shared" si="2"/>
        <v>-</v>
      </c>
    </row>
    <row r="167" spans="1:6" ht="56.25">
      <c r="A167" s="35" t="s">
        <v>322</v>
      </c>
      <c r="B167" s="36" t="s">
        <v>29</v>
      </c>
      <c r="C167" s="37" t="s">
        <v>323</v>
      </c>
      <c r="D167" s="38" t="s">
        <v>44</v>
      </c>
      <c r="E167" s="38">
        <v>54642</v>
      </c>
      <c r="F167" s="39" t="str">
        <f t="shared" si="2"/>
        <v>-</v>
      </c>
    </row>
    <row r="168" spans="1:6" ht="78.75">
      <c r="A168" s="40" t="s">
        <v>324</v>
      </c>
      <c r="B168" s="36" t="s">
        <v>29</v>
      </c>
      <c r="C168" s="37" t="s">
        <v>325</v>
      </c>
      <c r="D168" s="38" t="s">
        <v>44</v>
      </c>
      <c r="E168" s="38">
        <v>54642</v>
      </c>
      <c r="F168" s="39" t="str">
        <f t="shared" si="2"/>
        <v>-</v>
      </c>
    </row>
    <row r="169" spans="1:6">
      <c r="A169" s="35" t="s">
        <v>326</v>
      </c>
      <c r="B169" s="36" t="s">
        <v>29</v>
      </c>
      <c r="C169" s="37" t="s">
        <v>327</v>
      </c>
      <c r="D169" s="38" t="s">
        <v>44</v>
      </c>
      <c r="E169" s="38">
        <v>1491.65</v>
      </c>
      <c r="F169" s="39" t="str">
        <f t="shared" si="2"/>
        <v>-</v>
      </c>
    </row>
    <row r="170" spans="1:6" ht="90">
      <c r="A170" s="40" t="s">
        <v>328</v>
      </c>
      <c r="B170" s="36" t="s">
        <v>29</v>
      </c>
      <c r="C170" s="37" t="s">
        <v>329</v>
      </c>
      <c r="D170" s="38" t="s">
        <v>44</v>
      </c>
      <c r="E170" s="38">
        <v>27256.13</v>
      </c>
      <c r="F170" s="39" t="str">
        <f t="shared" si="2"/>
        <v>-</v>
      </c>
    </row>
    <row r="171" spans="1:6" ht="78.75">
      <c r="A171" s="40" t="s">
        <v>330</v>
      </c>
      <c r="B171" s="36" t="s">
        <v>29</v>
      </c>
      <c r="C171" s="37" t="s">
        <v>331</v>
      </c>
      <c r="D171" s="38" t="s">
        <v>44</v>
      </c>
      <c r="E171" s="38">
        <v>27256.13</v>
      </c>
      <c r="F171" s="39" t="str">
        <f t="shared" si="2"/>
        <v>-</v>
      </c>
    </row>
    <row r="172" spans="1:6" ht="67.5">
      <c r="A172" s="35" t="s">
        <v>332</v>
      </c>
      <c r="B172" s="36" t="s">
        <v>29</v>
      </c>
      <c r="C172" s="37" t="s">
        <v>333</v>
      </c>
      <c r="D172" s="38" t="s">
        <v>44</v>
      </c>
      <c r="E172" s="38">
        <v>27256.13</v>
      </c>
      <c r="F172" s="39" t="str">
        <f t="shared" si="2"/>
        <v>-</v>
      </c>
    </row>
    <row r="173" spans="1:6" ht="22.5">
      <c r="A173" s="35" t="s">
        <v>334</v>
      </c>
      <c r="B173" s="36" t="s">
        <v>29</v>
      </c>
      <c r="C173" s="37" t="s">
        <v>335</v>
      </c>
      <c r="D173" s="38">
        <v>700000</v>
      </c>
      <c r="E173" s="38">
        <v>374500.75</v>
      </c>
      <c r="F173" s="39">
        <f t="shared" si="2"/>
        <v>325499.25</v>
      </c>
    </row>
    <row r="174" spans="1:6" ht="78.75">
      <c r="A174" s="40" t="s">
        <v>336</v>
      </c>
      <c r="B174" s="36" t="s">
        <v>29</v>
      </c>
      <c r="C174" s="37" t="s">
        <v>337</v>
      </c>
      <c r="D174" s="38">
        <v>700000</v>
      </c>
      <c r="E174" s="38" t="s">
        <v>44</v>
      </c>
      <c r="F174" s="39">
        <f t="shared" si="2"/>
        <v>700000</v>
      </c>
    </row>
    <row r="175" spans="1:6" ht="56.25">
      <c r="A175" s="35" t="s">
        <v>338</v>
      </c>
      <c r="B175" s="36" t="s">
        <v>29</v>
      </c>
      <c r="C175" s="37" t="s">
        <v>339</v>
      </c>
      <c r="D175" s="38">
        <v>700000</v>
      </c>
      <c r="E175" s="38" t="s">
        <v>44</v>
      </c>
      <c r="F175" s="39">
        <f t="shared" si="2"/>
        <v>700000</v>
      </c>
    </row>
    <row r="176" spans="1:6" ht="67.5">
      <c r="A176" s="35" t="s">
        <v>340</v>
      </c>
      <c r="B176" s="36" t="s">
        <v>29</v>
      </c>
      <c r="C176" s="37" t="s">
        <v>341</v>
      </c>
      <c r="D176" s="38" t="s">
        <v>44</v>
      </c>
      <c r="E176" s="38">
        <v>374500.75</v>
      </c>
      <c r="F176" s="39" t="str">
        <f t="shared" si="2"/>
        <v>-</v>
      </c>
    </row>
    <row r="177" spans="1:6" ht="56.25">
      <c r="A177" s="35" t="s">
        <v>342</v>
      </c>
      <c r="B177" s="36" t="s">
        <v>29</v>
      </c>
      <c r="C177" s="37" t="s">
        <v>343</v>
      </c>
      <c r="D177" s="38" t="s">
        <v>44</v>
      </c>
      <c r="E177" s="38">
        <v>335022.76</v>
      </c>
      <c r="F177" s="39" t="str">
        <f t="shared" si="2"/>
        <v>-</v>
      </c>
    </row>
    <row r="178" spans="1:6" ht="67.5">
      <c r="A178" s="35" t="s">
        <v>344</v>
      </c>
      <c r="B178" s="36" t="s">
        <v>29</v>
      </c>
      <c r="C178" s="37" t="s">
        <v>345</v>
      </c>
      <c r="D178" s="38" t="s">
        <v>44</v>
      </c>
      <c r="E178" s="38">
        <v>39477.99</v>
      </c>
      <c r="F178" s="39" t="str">
        <f t="shared" si="2"/>
        <v>-</v>
      </c>
    </row>
    <row r="179" spans="1:6">
      <c r="A179" s="35" t="s">
        <v>346</v>
      </c>
      <c r="B179" s="36" t="s">
        <v>29</v>
      </c>
      <c r="C179" s="37" t="s">
        <v>347</v>
      </c>
      <c r="D179" s="38" t="s">
        <v>44</v>
      </c>
      <c r="E179" s="38">
        <v>526589</v>
      </c>
      <c r="F179" s="39" t="str">
        <f t="shared" si="2"/>
        <v>-</v>
      </c>
    </row>
    <row r="180" spans="1:6" ht="78.75">
      <c r="A180" s="40" t="s">
        <v>348</v>
      </c>
      <c r="B180" s="36" t="s">
        <v>29</v>
      </c>
      <c r="C180" s="37" t="s">
        <v>349</v>
      </c>
      <c r="D180" s="38" t="s">
        <v>44</v>
      </c>
      <c r="E180" s="38">
        <v>526589</v>
      </c>
      <c r="F180" s="39" t="str">
        <f t="shared" si="2"/>
        <v>-</v>
      </c>
    </row>
    <row r="181" spans="1:6">
      <c r="A181" s="35" t="s">
        <v>350</v>
      </c>
      <c r="B181" s="36" t="s">
        <v>29</v>
      </c>
      <c r="C181" s="37" t="s">
        <v>351</v>
      </c>
      <c r="D181" s="38" t="s">
        <v>44</v>
      </c>
      <c r="E181" s="38">
        <v>1167.79</v>
      </c>
      <c r="F181" s="39" t="str">
        <f t="shared" si="2"/>
        <v>-</v>
      </c>
    </row>
    <row r="182" spans="1:6">
      <c r="A182" s="35" t="s">
        <v>352</v>
      </c>
      <c r="B182" s="36" t="s">
        <v>29</v>
      </c>
      <c r="C182" s="37" t="s">
        <v>353</v>
      </c>
      <c r="D182" s="38" t="s">
        <v>44</v>
      </c>
      <c r="E182" s="38">
        <v>1167.79</v>
      </c>
      <c r="F182" s="39" t="str">
        <f t="shared" si="2"/>
        <v>-</v>
      </c>
    </row>
    <row r="183" spans="1:6" ht="22.5">
      <c r="A183" s="35" t="s">
        <v>354</v>
      </c>
      <c r="B183" s="36" t="s">
        <v>29</v>
      </c>
      <c r="C183" s="37" t="s">
        <v>355</v>
      </c>
      <c r="D183" s="38" t="s">
        <v>44</v>
      </c>
      <c r="E183" s="38">
        <v>1167.79</v>
      </c>
      <c r="F183" s="39" t="str">
        <f t="shared" si="2"/>
        <v>-</v>
      </c>
    </row>
    <row r="184" spans="1:6">
      <c r="A184" s="35" t="s">
        <v>356</v>
      </c>
      <c r="B184" s="36" t="s">
        <v>29</v>
      </c>
      <c r="C184" s="37" t="s">
        <v>357</v>
      </c>
      <c r="D184" s="38">
        <v>869371649.88999999</v>
      </c>
      <c r="E184" s="38">
        <v>692268085.58000004</v>
      </c>
      <c r="F184" s="39">
        <f t="shared" si="2"/>
        <v>177103564.30999994</v>
      </c>
    </row>
    <row r="185" spans="1:6" ht="33.75">
      <c r="A185" s="35" t="s">
        <v>358</v>
      </c>
      <c r="B185" s="36" t="s">
        <v>29</v>
      </c>
      <c r="C185" s="37" t="s">
        <v>359</v>
      </c>
      <c r="D185" s="38">
        <v>868578858.88999999</v>
      </c>
      <c r="E185" s="38">
        <v>690769285.91999996</v>
      </c>
      <c r="F185" s="39">
        <f t="shared" si="2"/>
        <v>177809572.97000003</v>
      </c>
    </row>
    <row r="186" spans="1:6" ht="22.5">
      <c r="A186" s="35" t="s">
        <v>360</v>
      </c>
      <c r="B186" s="36" t="s">
        <v>29</v>
      </c>
      <c r="C186" s="37" t="s">
        <v>361</v>
      </c>
      <c r="D186" s="38">
        <v>132947850</v>
      </c>
      <c r="E186" s="38">
        <v>103745906.93000001</v>
      </c>
      <c r="F186" s="39">
        <f t="shared" si="2"/>
        <v>29201943.069999993</v>
      </c>
    </row>
    <row r="187" spans="1:6">
      <c r="A187" s="35" t="s">
        <v>362</v>
      </c>
      <c r="B187" s="36" t="s">
        <v>29</v>
      </c>
      <c r="C187" s="37" t="s">
        <v>363</v>
      </c>
      <c r="D187" s="38">
        <v>93192000</v>
      </c>
      <c r="E187" s="38">
        <v>71513555</v>
      </c>
      <c r="F187" s="39">
        <f t="shared" si="2"/>
        <v>21678445</v>
      </c>
    </row>
    <row r="188" spans="1:6" ht="33.75">
      <c r="A188" s="35" t="s">
        <v>364</v>
      </c>
      <c r="B188" s="36" t="s">
        <v>29</v>
      </c>
      <c r="C188" s="37" t="s">
        <v>365</v>
      </c>
      <c r="D188" s="38">
        <v>93192000</v>
      </c>
      <c r="E188" s="38">
        <v>71513555</v>
      </c>
      <c r="F188" s="39">
        <f t="shared" si="2"/>
        <v>21678445</v>
      </c>
    </row>
    <row r="189" spans="1:6" ht="22.5">
      <c r="A189" s="35" t="s">
        <v>366</v>
      </c>
      <c r="B189" s="36" t="s">
        <v>29</v>
      </c>
      <c r="C189" s="37" t="s">
        <v>367</v>
      </c>
      <c r="D189" s="38">
        <v>23047950</v>
      </c>
      <c r="E189" s="38">
        <v>19562351.93</v>
      </c>
      <c r="F189" s="39">
        <f t="shared" si="2"/>
        <v>3485598.0700000003</v>
      </c>
    </row>
    <row r="190" spans="1:6" ht="33.75">
      <c r="A190" s="35" t="s">
        <v>368</v>
      </c>
      <c r="B190" s="36" t="s">
        <v>29</v>
      </c>
      <c r="C190" s="37" t="s">
        <v>369</v>
      </c>
      <c r="D190" s="38">
        <v>23047950</v>
      </c>
      <c r="E190" s="38">
        <v>19562351.93</v>
      </c>
      <c r="F190" s="39">
        <f t="shared" si="2"/>
        <v>3485598.0700000003</v>
      </c>
    </row>
    <row r="191" spans="1:6" ht="33.75">
      <c r="A191" s="35" t="s">
        <v>370</v>
      </c>
      <c r="B191" s="36" t="s">
        <v>29</v>
      </c>
      <c r="C191" s="37" t="s">
        <v>371</v>
      </c>
      <c r="D191" s="38">
        <v>16707900</v>
      </c>
      <c r="E191" s="38">
        <v>12670000</v>
      </c>
      <c r="F191" s="39">
        <f t="shared" si="2"/>
        <v>4037900</v>
      </c>
    </row>
    <row r="192" spans="1:6" ht="45">
      <c r="A192" s="35" t="s">
        <v>372</v>
      </c>
      <c r="B192" s="36" t="s">
        <v>29</v>
      </c>
      <c r="C192" s="37" t="s">
        <v>373</v>
      </c>
      <c r="D192" s="38">
        <v>16707900</v>
      </c>
      <c r="E192" s="38">
        <v>12670000</v>
      </c>
      <c r="F192" s="39">
        <f t="shared" si="2"/>
        <v>4037900</v>
      </c>
    </row>
    <row r="193" spans="1:6" ht="22.5">
      <c r="A193" s="35" t="s">
        <v>374</v>
      </c>
      <c r="B193" s="36" t="s">
        <v>29</v>
      </c>
      <c r="C193" s="37" t="s">
        <v>375</v>
      </c>
      <c r="D193" s="38">
        <v>5529660</v>
      </c>
      <c r="E193" s="38">
        <v>1355245.37</v>
      </c>
      <c r="F193" s="39">
        <f t="shared" si="2"/>
        <v>4174414.63</v>
      </c>
    </row>
    <row r="194" spans="1:6" ht="56.25">
      <c r="A194" s="35" t="s">
        <v>376</v>
      </c>
      <c r="B194" s="36" t="s">
        <v>29</v>
      </c>
      <c r="C194" s="37" t="s">
        <v>377</v>
      </c>
      <c r="D194" s="38">
        <v>5529660</v>
      </c>
      <c r="E194" s="38">
        <v>1355245.37</v>
      </c>
      <c r="F194" s="39">
        <f t="shared" si="2"/>
        <v>4174414.63</v>
      </c>
    </row>
    <row r="195" spans="1:6" ht="22.5">
      <c r="A195" s="35" t="s">
        <v>378</v>
      </c>
      <c r="B195" s="36" t="s">
        <v>29</v>
      </c>
      <c r="C195" s="37" t="s">
        <v>379</v>
      </c>
      <c r="D195" s="38">
        <v>202387258.88999999</v>
      </c>
      <c r="E195" s="38">
        <v>137018960.77000001</v>
      </c>
      <c r="F195" s="39">
        <f t="shared" si="2"/>
        <v>65368298.119999975</v>
      </c>
    </row>
    <row r="196" spans="1:6" ht="56.25">
      <c r="A196" s="35" t="s">
        <v>380</v>
      </c>
      <c r="B196" s="36" t="s">
        <v>29</v>
      </c>
      <c r="C196" s="37" t="s">
        <v>381</v>
      </c>
      <c r="D196" s="38">
        <v>73266100</v>
      </c>
      <c r="E196" s="38">
        <v>27712342.309999999</v>
      </c>
      <c r="F196" s="39">
        <f t="shared" si="2"/>
        <v>45553757.689999998</v>
      </c>
    </row>
    <row r="197" spans="1:6" ht="56.25">
      <c r="A197" s="35" t="s">
        <v>382</v>
      </c>
      <c r="B197" s="36" t="s">
        <v>29</v>
      </c>
      <c r="C197" s="37" t="s">
        <v>383</v>
      </c>
      <c r="D197" s="38">
        <v>73266100</v>
      </c>
      <c r="E197" s="38">
        <v>27712342.309999999</v>
      </c>
      <c r="F197" s="39">
        <f t="shared" si="2"/>
        <v>45553757.689999998</v>
      </c>
    </row>
    <row r="198" spans="1:6" ht="45">
      <c r="A198" s="35" t="s">
        <v>384</v>
      </c>
      <c r="B198" s="36" t="s">
        <v>29</v>
      </c>
      <c r="C198" s="37" t="s">
        <v>385</v>
      </c>
      <c r="D198" s="38">
        <v>913400</v>
      </c>
      <c r="E198" s="38">
        <v>913400</v>
      </c>
      <c r="F198" s="39" t="str">
        <f t="shared" si="2"/>
        <v>-</v>
      </c>
    </row>
    <row r="199" spans="1:6" ht="56.25">
      <c r="A199" s="35" t="s">
        <v>386</v>
      </c>
      <c r="B199" s="36" t="s">
        <v>29</v>
      </c>
      <c r="C199" s="37" t="s">
        <v>387</v>
      </c>
      <c r="D199" s="38">
        <v>913400</v>
      </c>
      <c r="E199" s="38">
        <v>913400</v>
      </c>
      <c r="F199" s="39" t="str">
        <f t="shared" si="2"/>
        <v>-</v>
      </c>
    </row>
    <row r="200" spans="1:6" ht="45">
      <c r="A200" s="35" t="s">
        <v>388</v>
      </c>
      <c r="B200" s="36" t="s">
        <v>29</v>
      </c>
      <c r="C200" s="37" t="s">
        <v>389</v>
      </c>
      <c r="D200" s="38">
        <v>2259200</v>
      </c>
      <c r="E200" s="38">
        <v>2214015.9700000002</v>
      </c>
      <c r="F200" s="39">
        <f t="shared" si="2"/>
        <v>45184.029999999795</v>
      </c>
    </row>
    <row r="201" spans="1:6" ht="45">
      <c r="A201" s="35" t="s">
        <v>390</v>
      </c>
      <c r="B201" s="36" t="s">
        <v>29</v>
      </c>
      <c r="C201" s="37" t="s">
        <v>391</v>
      </c>
      <c r="D201" s="38">
        <v>2259200</v>
      </c>
      <c r="E201" s="38">
        <v>2214015.9700000002</v>
      </c>
      <c r="F201" s="39">
        <f t="shared" si="2"/>
        <v>45184.029999999795</v>
      </c>
    </row>
    <row r="202" spans="1:6" ht="45">
      <c r="A202" s="35" t="s">
        <v>392</v>
      </c>
      <c r="B202" s="36" t="s">
        <v>29</v>
      </c>
      <c r="C202" s="37" t="s">
        <v>393</v>
      </c>
      <c r="D202" s="38">
        <v>2358238.89</v>
      </c>
      <c r="E202" s="38">
        <v>2343903.12</v>
      </c>
      <c r="F202" s="39">
        <f t="shared" si="2"/>
        <v>14335.770000000019</v>
      </c>
    </row>
    <row r="203" spans="1:6" ht="45">
      <c r="A203" s="35" t="s">
        <v>394</v>
      </c>
      <c r="B203" s="36" t="s">
        <v>29</v>
      </c>
      <c r="C203" s="37" t="s">
        <v>395</v>
      </c>
      <c r="D203" s="38">
        <v>2358238.89</v>
      </c>
      <c r="E203" s="38">
        <v>2343903.12</v>
      </c>
      <c r="F203" s="39">
        <f t="shared" si="2"/>
        <v>14335.770000000019</v>
      </c>
    </row>
    <row r="204" spans="1:6" ht="22.5">
      <c r="A204" s="35" t="s">
        <v>396</v>
      </c>
      <c r="B204" s="36" t="s">
        <v>29</v>
      </c>
      <c r="C204" s="37" t="s">
        <v>397</v>
      </c>
      <c r="D204" s="38">
        <v>1193700</v>
      </c>
      <c r="E204" s="38">
        <v>1193700</v>
      </c>
      <c r="F204" s="39" t="str">
        <f t="shared" si="2"/>
        <v>-</v>
      </c>
    </row>
    <row r="205" spans="1:6" ht="33.75">
      <c r="A205" s="35" t="s">
        <v>398</v>
      </c>
      <c r="B205" s="36" t="s">
        <v>29</v>
      </c>
      <c r="C205" s="37" t="s">
        <v>399</v>
      </c>
      <c r="D205" s="38">
        <v>1193700</v>
      </c>
      <c r="E205" s="38">
        <v>1193700</v>
      </c>
      <c r="F205" s="39" t="str">
        <f t="shared" si="2"/>
        <v>-</v>
      </c>
    </row>
    <row r="206" spans="1:6">
      <c r="A206" s="35" t="s">
        <v>400</v>
      </c>
      <c r="B206" s="36" t="s">
        <v>29</v>
      </c>
      <c r="C206" s="37" t="s">
        <v>401</v>
      </c>
      <c r="D206" s="38">
        <v>5448600</v>
      </c>
      <c r="E206" s="38">
        <v>4249649.01</v>
      </c>
      <c r="F206" s="39">
        <f t="shared" si="2"/>
        <v>1198950.9900000002</v>
      </c>
    </row>
    <row r="207" spans="1:6" ht="22.5">
      <c r="A207" s="35" t="s">
        <v>402</v>
      </c>
      <c r="B207" s="36" t="s">
        <v>29</v>
      </c>
      <c r="C207" s="37" t="s">
        <v>403</v>
      </c>
      <c r="D207" s="38">
        <v>5448600</v>
      </c>
      <c r="E207" s="38">
        <v>4249649.01</v>
      </c>
      <c r="F207" s="39">
        <f t="shared" si="2"/>
        <v>1198950.9900000002</v>
      </c>
    </row>
    <row r="208" spans="1:6" ht="22.5">
      <c r="A208" s="35" t="s">
        <v>404</v>
      </c>
      <c r="B208" s="36" t="s">
        <v>29</v>
      </c>
      <c r="C208" s="37" t="s">
        <v>405</v>
      </c>
      <c r="D208" s="38">
        <v>10185800</v>
      </c>
      <c r="E208" s="38">
        <v>10185627.67</v>
      </c>
      <c r="F208" s="39">
        <f t="shared" si="2"/>
        <v>172.33000000007451</v>
      </c>
    </row>
    <row r="209" spans="1:6" ht="33.75">
      <c r="A209" s="35" t="s">
        <v>406</v>
      </c>
      <c r="B209" s="36" t="s">
        <v>29</v>
      </c>
      <c r="C209" s="37" t="s">
        <v>407</v>
      </c>
      <c r="D209" s="38">
        <v>10185800</v>
      </c>
      <c r="E209" s="38">
        <v>10185627.67</v>
      </c>
      <c r="F209" s="39">
        <f t="shared" si="2"/>
        <v>172.33000000007451</v>
      </c>
    </row>
    <row r="210" spans="1:6" ht="33.75">
      <c r="A210" s="35" t="s">
        <v>408</v>
      </c>
      <c r="B210" s="36" t="s">
        <v>29</v>
      </c>
      <c r="C210" s="37" t="s">
        <v>409</v>
      </c>
      <c r="D210" s="38">
        <v>62500000</v>
      </c>
      <c r="E210" s="38">
        <v>54596481.869999997</v>
      </c>
      <c r="F210" s="39">
        <f t="shared" si="2"/>
        <v>7903518.1300000027</v>
      </c>
    </row>
    <row r="211" spans="1:6" ht="33.75">
      <c r="A211" s="35" t="s">
        <v>410</v>
      </c>
      <c r="B211" s="36" t="s">
        <v>29</v>
      </c>
      <c r="C211" s="37" t="s">
        <v>411</v>
      </c>
      <c r="D211" s="38">
        <v>62500000</v>
      </c>
      <c r="E211" s="38">
        <v>54596481.869999997</v>
      </c>
      <c r="F211" s="39">
        <f t="shared" si="2"/>
        <v>7903518.1300000027</v>
      </c>
    </row>
    <row r="212" spans="1:6">
      <c r="A212" s="35" t="s">
        <v>412</v>
      </c>
      <c r="B212" s="36" t="s">
        <v>29</v>
      </c>
      <c r="C212" s="37" t="s">
        <v>413</v>
      </c>
      <c r="D212" s="38">
        <v>44262220</v>
      </c>
      <c r="E212" s="38">
        <v>33609840.82</v>
      </c>
      <c r="F212" s="39">
        <f t="shared" si="2"/>
        <v>10652379.18</v>
      </c>
    </row>
    <row r="213" spans="1:6">
      <c r="A213" s="35" t="s">
        <v>414</v>
      </c>
      <c r="B213" s="36" t="s">
        <v>29</v>
      </c>
      <c r="C213" s="37" t="s">
        <v>415</v>
      </c>
      <c r="D213" s="38">
        <v>44262220</v>
      </c>
      <c r="E213" s="38">
        <v>33609840.82</v>
      </c>
      <c r="F213" s="39">
        <f t="shared" ref="F213:F263" si="3">IF(OR(D213="-",IF(E213="-",0,E213)&gt;=IF(D213="-",0,D213)),"-",IF(D213="-",0,D213)-IF(E213="-",0,E213))</f>
        <v>10652379.18</v>
      </c>
    </row>
    <row r="214" spans="1:6" ht="22.5">
      <c r="A214" s="35" t="s">
        <v>416</v>
      </c>
      <c r="B214" s="36" t="s">
        <v>29</v>
      </c>
      <c r="C214" s="37" t="s">
        <v>417</v>
      </c>
      <c r="D214" s="38">
        <v>518367790</v>
      </c>
      <c r="E214" s="38">
        <v>442783794.27999997</v>
      </c>
      <c r="F214" s="39">
        <f t="shared" si="3"/>
        <v>75583995.720000029</v>
      </c>
    </row>
    <row r="215" spans="1:6" ht="45">
      <c r="A215" s="35" t="s">
        <v>418</v>
      </c>
      <c r="B215" s="36" t="s">
        <v>29</v>
      </c>
      <c r="C215" s="37" t="s">
        <v>419</v>
      </c>
      <c r="D215" s="38">
        <v>2272600</v>
      </c>
      <c r="E215" s="38">
        <v>1987891.96</v>
      </c>
      <c r="F215" s="39">
        <f t="shared" si="3"/>
        <v>284708.04000000004</v>
      </c>
    </row>
    <row r="216" spans="1:6" ht="45">
      <c r="A216" s="35" t="s">
        <v>420</v>
      </c>
      <c r="B216" s="36" t="s">
        <v>29</v>
      </c>
      <c r="C216" s="37" t="s">
        <v>421</v>
      </c>
      <c r="D216" s="38">
        <v>2272600</v>
      </c>
      <c r="E216" s="38">
        <v>1987891.96</v>
      </c>
      <c r="F216" s="39">
        <f t="shared" si="3"/>
        <v>284708.04000000004</v>
      </c>
    </row>
    <row r="217" spans="1:6" ht="33.75">
      <c r="A217" s="35" t="s">
        <v>422</v>
      </c>
      <c r="B217" s="36" t="s">
        <v>29</v>
      </c>
      <c r="C217" s="37" t="s">
        <v>423</v>
      </c>
      <c r="D217" s="38">
        <v>22476080</v>
      </c>
      <c r="E217" s="38">
        <v>15369622.23</v>
      </c>
      <c r="F217" s="39">
        <f t="shared" si="3"/>
        <v>7106457.7699999996</v>
      </c>
    </row>
    <row r="218" spans="1:6" ht="33.75">
      <c r="A218" s="35" t="s">
        <v>424</v>
      </c>
      <c r="B218" s="36" t="s">
        <v>29</v>
      </c>
      <c r="C218" s="37" t="s">
        <v>425</v>
      </c>
      <c r="D218" s="38">
        <v>22476080</v>
      </c>
      <c r="E218" s="38">
        <v>15369622.23</v>
      </c>
      <c r="F218" s="39">
        <f t="shared" si="3"/>
        <v>7106457.7699999996</v>
      </c>
    </row>
    <row r="219" spans="1:6" ht="33.75">
      <c r="A219" s="35" t="s">
        <v>426</v>
      </c>
      <c r="B219" s="36" t="s">
        <v>29</v>
      </c>
      <c r="C219" s="37" t="s">
        <v>427</v>
      </c>
      <c r="D219" s="38">
        <v>409603430</v>
      </c>
      <c r="E219" s="38">
        <v>352948711.45999998</v>
      </c>
      <c r="F219" s="39">
        <f t="shared" si="3"/>
        <v>56654718.540000021</v>
      </c>
    </row>
    <row r="220" spans="1:6" ht="33.75">
      <c r="A220" s="35" t="s">
        <v>428</v>
      </c>
      <c r="B220" s="36" t="s">
        <v>29</v>
      </c>
      <c r="C220" s="37" t="s">
        <v>429</v>
      </c>
      <c r="D220" s="38">
        <v>409603430</v>
      </c>
      <c r="E220" s="38">
        <v>352948711.45999998</v>
      </c>
      <c r="F220" s="39">
        <f t="shared" si="3"/>
        <v>56654718.540000021</v>
      </c>
    </row>
    <row r="221" spans="1:6" ht="33.75">
      <c r="A221" s="35" t="s">
        <v>430</v>
      </c>
      <c r="B221" s="36" t="s">
        <v>29</v>
      </c>
      <c r="C221" s="37" t="s">
        <v>431</v>
      </c>
      <c r="D221" s="38">
        <v>30031700</v>
      </c>
      <c r="E221" s="38">
        <v>27513386.789999999</v>
      </c>
      <c r="F221" s="39">
        <f t="shared" si="3"/>
        <v>2518313.2100000009</v>
      </c>
    </row>
    <row r="222" spans="1:6" ht="45">
      <c r="A222" s="35" t="s">
        <v>432</v>
      </c>
      <c r="B222" s="36" t="s">
        <v>29</v>
      </c>
      <c r="C222" s="37" t="s">
        <v>433</v>
      </c>
      <c r="D222" s="38">
        <v>30031700</v>
      </c>
      <c r="E222" s="38">
        <v>27513386.789999999</v>
      </c>
      <c r="F222" s="39">
        <f t="shared" si="3"/>
        <v>2518313.2100000009</v>
      </c>
    </row>
    <row r="223" spans="1:6" ht="56.25">
      <c r="A223" s="35" t="s">
        <v>434</v>
      </c>
      <c r="B223" s="36" t="s">
        <v>29</v>
      </c>
      <c r="C223" s="37" t="s">
        <v>435</v>
      </c>
      <c r="D223" s="38">
        <v>3182700</v>
      </c>
      <c r="E223" s="38">
        <v>1364517.64</v>
      </c>
      <c r="F223" s="39">
        <f t="shared" si="3"/>
        <v>1818182.36</v>
      </c>
    </row>
    <row r="224" spans="1:6" ht="67.5">
      <c r="A224" s="35" t="s">
        <v>436</v>
      </c>
      <c r="B224" s="36" t="s">
        <v>29</v>
      </c>
      <c r="C224" s="37" t="s">
        <v>437</v>
      </c>
      <c r="D224" s="38">
        <v>3182700</v>
      </c>
      <c r="E224" s="38">
        <v>1364517.64</v>
      </c>
      <c r="F224" s="39">
        <f t="shared" si="3"/>
        <v>1818182.36</v>
      </c>
    </row>
    <row r="225" spans="1:6" ht="56.25">
      <c r="A225" s="35" t="s">
        <v>438</v>
      </c>
      <c r="B225" s="36" t="s">
        <v>29</v>
      </c>
      <c r="C225" s="37" t="s">
        <v>439</v>
      </c>
      <c r="D225" s="38">
        <v>12113180</v>
      </c>
      <c r="E225" s="38">
        <v>11096751</v>
      </c>
      <c r="F225" s="39">
        <f t="shared" si="3"/>
        <v>1016429</v>
      </c>
    </row>
    <row r="226" spans="1:6" ht="56.25">
      <c r="A226" s="35" t="s">
        <v>440</v>
      </c>
      <c r="B226" s="36" t="s">
        <v>29</v>
      </c>
      <c r="C226" s="37" t="s">
        <v>441</v>
      </c>
      <c r="D226" s="38">
        <v>12113180</v>
      </c>
      <c r="E226" s="38">
        <v>11096751</v>
      </c>
      <c r="F226" s="39">
        <f t="shared" si="3"/>
        <v>1016429</v>
      </c>
    </row>
    <row r="227" spans="1:6" ht="33.75">
      <c r="A227" s="35" t="s">
        <v>442</v>
      </c>
      <c r="B227" s="36" t="s">
        <v>29</v>
      </c>
      <c r="C227" s="37" t="s">
        <v>443</v>
      </c>
      <c r="D227" s="38">
        <v>2018100</v>
      </c>
      <c r="E227" s="38">
        <v>1813447.34</v>
      </c>
      <c r="F227" s="39">
        <f t="shared" si="3"/>
        <v>204652.65999999992</v>
      </c>
    </row>
    <row r="228" spans="1:6" ht="33.75">
      <c r="A228" s="35" t="s">
        <v>444</v>
      </c>
      <c r="B228" s="36" t="s">
        <v>29</v>
      </c>
      <c r="C228" s="37" t="s">
        <v>445</v>
      </c>
      <c r="D228" s="38">
        <v>2018100</v>
      </c>
      <c r="E228" s="38">
        <v>1813447.34</v>
      </c>
      <c r="F228" s="39">
        <f t="shared" si="3"/>
        <v>204652.65999999992</v>
      </c>
    </row>
    <row r="229" spans="1:6" ht="45">
      <c r="A229" s="35" t="s">
        <v>446</v>
      </c>
      <c r="B229" s="36" t="s">
        <v>29</v>
      </c>
      <c r="C229" s="37" t="s">
        <v>447</v>
      </c>
      <c r="D229" s="38">
        <v>4100</v>
      </c>
      <c r="E229" s="38">
        <v>2835</v>
      </c>
      <c r="F229" s="39">
        <f t="shared" si="3"/>
        <v>1265</v>
      </c>
    </row>
    <row r="230" spans="1:6" ht="56.25">
      <c r="A230" s="35" t="s">
        <v>448</v>
      </c>
      <c r="B230" s="36" t="s">
        <v>29</v>
      </c>
      <c r="C230" s="37" t="s">
        <v>449</v>
      </c>
      <c r="D230" s="38">
        <v>4100</v>
      </c>
      <c r="E230" s="38">
        <v>2835</v>
      </c>
      <c r="F230" s="39">
        <f t="shared" si="3"/>
        <v>1265</v>
      </c>
    </row>
    <row r="231" spans="1:6" ht="45">
      <c r="A231" s="35" t="s">
        <v>450</v>
      </c>
      <c r="B231" s="36" t="s">
        <v>29</v>
      </c>
      <c r="C231" s="37" t="s">
        <v>451</v>
      </c>
      <c r="D231" s="38">
        <v>377900</v>
      </c>
      <c r="E231" s="38">
        <v>284685.34000000003</v>
      </c>
      <c r="F231" s="39">
        <f t="shared" si="3"/>
        <v>93214.659999999974</v>
      </c>
    </row>
    <row r="232" spans="1:6" ht="56.25">
      <c r="A232" s="35" t="s">
        <v>452</v>
      </c>
      <c r="B232" s="36" t="s">
        <v>29</v>
      </c>
      <c r="C232" s="37" t="s">
        <v>453</v>
      </c>
      <c r="D232" s="38">
        <v>377900</v>
      </c>
      <c r="E232" s="38">
        <v>284685.34000000003</v>
      </c>
      <c r="F232" s="39">
        <f t="shared" si="3"/>
        <v>93214.659999999974</v>
      </c>
    </row>
    <row r="233" spans="1:6" ht="45">
      <c r="A233" s="35" t="s">
        <v>454</v>
      </c>
      <c r="B233" s="36" t="s">
        <v>29</v>
      </c>
      <c r="C233" s="37" t="s">
        <v>455</v>
      </c>
      <c r="D233" s="38">
        <v>1892600</v>
      </c>
      <c r="E233" s="38">
        <v>1892550.83</v>
      </c>
      <c r="F233" s="39">
        <f t="shared" si="3"/>
        <v>49.169999999925494</v>
      </c>
    </row>
    <row r="234" spans="1:6" ht="56.25">
      <c r="A234" s="35" t="s">
        <v>456</v>
      </c>
      <c r="B234" s="36" t="s">
        <v>29</v>
      </c>
      <c r="C234" s="37" t="s">
        <v>457</v>
      </c>
      <c r="D234" s="38">
        <v>1892600</v>
      </c>
      <c r="E234" s="38">
        <v>1892550.83</v>
      </c>
      <c r="F234" s="39">
        <f t="shared" si="3"/>
        <v>49.169999999925494</v>
      </c>
    </row>
    <row r="235" spans="1:6" ht="22.5">
      <c r="A235" s="35" t="s">
        <v>458</v>
      </c>
      <c r="B235" s="36" t="s">
        <v>29</v>
      </c>
      <c r="C235" s="37" t="s">
        <v>459</v>
      </c>
      <c r="D235" s="38">
        <v>12271000</v>
      </c>
      <c r="E235" s="38">
        <v>10340368.49</v>
      </c>
      <c r="F235" s="39">
        <f t="shared" si="3"/>
        <v>1930631.5099999998</v>
      </c>
    </row>
    <row r="236" spans="1:6" ht="33.75">
      <c r="A236" s="35" t="s">
        <v>460</v>
      </c>
      <c r="B236" s="36" t="s">
        <v>29</v>
      </c>
      <c r="C236" s="37" t="s">
        <v>461</v>
      </c>
      <c r="D236" s="38">
        <v>12271000</v>
      </c>
      <c r="E236" s="38">
        <v>10340368.49</v>
      </c>
      <c r="F236" s="39">
        <f t="shared" si="3"/>
        <v>1930631.5099999998</v>
      </c>
    </row>
    <row r="237" spans="1:6" ht="45">
      <c r="A237" s="35" t="s">
        <v>462</v>
      </c>
      <c r="B237" s="36" t="s">
        <v>29</v>
      </c>
      <c r="C237" s="37" t="s">
        <v>463</v>
      </c>
      <c r="D237" s="38">
        <v>3900</v>
      </c>
      <c r="E237" s="38">
        <v>2119.7399999999998</v>
      </c>
      <c r="F237" s="39">
        <f t="shared" si="3"/>
        <v>1780.2600000000002</v>
      </c>
    </row>
    <row r="238" spans="1:6" ht="45">
      <c r="A238" s="35" t="s">
        <v>464</v>
      </c>
      <c r="B238" s="36" t="s">
        <v>29</v>
      </c>
      <c r="C238" s="37" t="s">
        <v>465</v>
      </c>
      <c r="D238" s="38">
        <v>3900</v>
      </c>
      <c r="E238" s="38">
        <v>2119.7399999999998</v>
      </c>
      <c r="F238" s="39">
        <f t="shared" si="3"/>
        <v>1780.2600000000002</v>
      </c>
    </row>
    <row r="239" spans="1:6" ht="78.75">
      <c r="A239" s="40" t="s">
        <v>466</v>
      </c>
      <c r="B239" s="36" t="s">
        <v>29</v>
      </c>
      <c r="C239" s="37" t="s">
        <v>467</v>
      </c>
      <c r="D239" s="38">
        <v>20335900</v>
      </c>
      <c r="E239" s="38">
        <v>16571080.949999999</v>
      </c>
      <c r="F239" s="39">
        <f t="shared" si="3"/>
        <v>3764819.0500000007</v>
      </c>
    </row>
    <row r="240" spans="1:6" ht="78.75">
      <c r="A240" s="40" t="s">
        <v>468</v>
      </c>
      <c r="B240" s="36" t="s">
        <v>29</v>
      </c>
      <c r="C240" s="37" t="s">
        <v>469</v>
      </c>
      <c r="D240" s="38">
        <v>20335900</v>
      </c>
      <c r="E240" s="38">
        <v>16571080.949999999</v>
      </c>
      <c r="F240" s="39">
        <f t="shared" si="3"/>
        <v>3764819.0500000007</v>
      </c>
    </row>
    <row r="241" spans="1:6" ht="22.5">
      <c r="A241" s="35" t="s">
        <v>470</v>
      </c>
      <c r="B241" s="36" t="s">
        <v>29</v>
      </c>
      <c r="C241" s="37" t="s">
        <v>471</v>
      </c>
      <c r="D241" s="38">
        <v>1722000</v>
      </c>
      <c r="E241" s="38">
        <v>1536120.36</v>
      </c>
      <c r="F241" s="39">
        <f t="shared" si="3"/>
        <v>185879.6399999999</v>
      </c>
    </row>
    <row r="242" spans="1:6" ht="33.75">
      <c r="A242" s="35" t="s">
        <v>472</v>
      </c>
      <c r="B242" s="36" t="s">
        <v>29</v>
      </c>
      <c r="C242" s="37" t="s">
        <v>473</v>
      </c>
      <c r="D242" s="38">
        <v>1722000</v>
      </c>
      <c r="E242" s="38">
        <v>1536120.36</v>
      </c>
      <c r="F242" s="39">
        <f t="shared" si="3"/>
        <v>185879.6399999999</v>
      </c>
    </row>
    <row r="243" spans="1:6">
      <c r="A243" s="35" t="s">
        <v>474</v>
      </c>
      <c r="B243" s="36" t="s">
        <v>29</v>
      </c>
      <c r="C243" s="37" t="s">
        <v>475</v>
      </c>
      <c r="D243" s="38">
        <v>62600</v>
      </c>
      <c r="E243" s="38">
        <v>59705.15</v>
      </c>
      <c r="F243" s="39">
        <f t="shared" si="3"/>
        <v>2894.8499999999985</v>
      </c>
    </row>
    <row r="244" spans="1:6">
      <c r="A244" s="35" t="s">
        <v>476</v>
      </c>
      <c r="B244" s="36" t="s">
        <v>29</v>
      </c>
      <c r="C244" s="37" t="s">
        <v>477</v>
      </c>
      <c r="D244" s="38">
        <v>62600</v>
      </c>
      <c r="E244" s="38">
        <v>59705.15</v>
      </c>
      <c r="F244" s="39">
        <f t="shared" si="3"/>
        <v>2894.8499999999985</v>
      </c>
    </row>
    <row r="245" spans="1:6">
      <c r="A245" s="35" t="s">
        <v>478</v>
      </c>
      <c r="B245" s="36" t="s">
        <v>29</v>
      </c>
      <c r="C245" s="37" t="s">
        <v>479</v>
      </c>
      <c r="D245" s="38">
        <v>9346300</v>
      </c>
      <c r="E245" s="38">
        <v>5865378.5700000003</v>
      </c>
      <c r="F245" s="39">
        <f t="shared" si="3"/>
        <v>3480921.4299999997</v>
      </c>
    </row>
    <row r="246" spans="1:6" ht="45">
      <c r="A246" s="35" t="s">
        <v>480</v>
      </c>
      <c r="B246" s="36" t="s">
        <v>29</v>
      </c>
      <c r="C246" s="37" t="s">
        <v>481</v>
      </c>
      <c r="D246" s="38">
        <v>743900</v>
      </c>
      <c r="E246" s="38">
        <v>688575</v>
      </c>
      <c r="F246" s="39">
        <f t="shared" si="3"/>
        <v>55325</v>
      </c>
    </row>
    <row r="247" spans="1:6" ht="56.25">
      <c r="A247" s="35" t="s">
        <v>482</v>
      </c>
      <c r="B247" s="36" t="s">
        <v>29</v>
      </c>
      <c r="C247" s="37" t="s">
        <v>483</v>
      </c>
      <c r="D247" s="38">
        <v>743900</v>
      </c>
      <c r="E247" s="38">
        <v>688575</v>
      </c>
      <c r="F247" s="39">
        <f t="shared" si="3"/>
        <v>55325</v>
      </c>
    </row>
    <row r="248" spans="1:6" ht="56.25">
      <c r="A248" s="35" t="s">
        <v>484</v>
      </c>
      <c r="B248" s="36" t="s">
        <v>29</v>
      </c>
      <c r="C248" s="37" t="s">
        <v>485</v>
      </c>
      <c r="D248" s="38">
        <v>5827400</v>
      </c>
      <c r="E248" s="38">
        <v>3820610.1</v>
      </c>
      <c r="F248" s="39">
        <f t="shared" si="3"/>
        <v>2006789.9</v>
      </c>
    </row>
    <row r="249" spans="1:6" ht="56.25">
      <c r="A249" s="35" t="s">
        <v>486</v>
      </c>
      <c r="B249" s="36" t="s">
        <v>29</v>
      </c>
      <c r="C249" s="37" t="s">
        <v>487</v>
      </c>
      <c r="D249" s="38">
        <v>5827400</v>
      </c>
      <c r="E249" s="38">
        <v>3820610.1</v>
      </c>
      <c r="F249" s="39">
        <f t="shared" si="3"/>
        <v>2006789.9</v>
      </c>
    </row>
    <row r="250" spans="1:6" ht="22.5">
      <c r="A250" s="35" t="s">
        <v>488</v>
      </c>
      <c r="B250" s="36" t="s">
        <v>29</v>
      </c>
      <c r="C250" s="37" t="s">
        <v>489</v>
      </c>
      <c r="D250" s="38">
        <v>2775000</v>
      </c>
      <c r="E250" s="38">
        <v>1356193.47</v>
      </c>
      <c r="F250" s="39">
        <f t="shared" si="3"/>
        <v>1418806.53</v>
      </c>
    </row>
    <row r="251" spans="1:6" ht="22.5">
      <c r="A251" s="35" t="s">
        <v>490</v>
      </c>
      <c r="B251" s="36" t="s">
        <v>29</v>
      </c>
      <c r="C251" s="37" t="s">
        <v>491</v>
      </c>
      <c r="D251" s="38">
        <v>2775000</v>
      </c>
      <c r="E251" s="38">
        <v>1356193.47</v>
      </c>
      <c r="F251" s="39">
        <f t="shared" si="3"/>
        <v>1418806.53</v>
      </c>
    </row>
    <row r="252" spans="1:6">
      <c r="A252" s="35" t="s">
        <v>492</v>
      </c>
      <c r="B252" s="36" t="s">
        <v>29</v>
      </c>
      <c r="C252" s="37" t="s">
        <v>493</v>
      </c>
      <c r="D252" s="38">
        <v>792791</v>
      </c>
      <c r="E252" s="38">
        <v>792791</v>
      </c>
      <c r="F252" s="39" t="str">
        <f t="shared" si="3"/>
        <v>-</v>
      </c>
    </row>
    <row r="253" spans="1:6" ht="22.5">
      <c r="A253" s="35" t="s">
        <v>494</v>
      </c>
      <c r="B253" s="36" t="s">
        <v>29</v>
      </c>
      <c r="C253" s="37" t="s">
        <v>495</v>
      </c>
      <c r="D253" s="38">
        <v>792791</v>
      </c>
      <c r="E253" s="38">
        <v>792791</v>
      </c>
      <c r="F253" s="39" t="str">
        <f t="shared" si="3"/>
        <v>-</v>
      </c>
    </row>
    <row r="254" spans="1:6" ht="22.5">
      <c r="A254" s="35" t="s">
        <v>494</v>
      </c>
      <c r="B254" s="36" t="s">
        <v>29</v>
      </c>
      <c r="C254" s="37" t="s">
        <v>496</v>
      </c>
      <c r="D254" s="38">
        <v>792791</v>
      </c>
      <c r="E254" s="38">
        <v>792791</v>
      </c>
      <c r="F254" s="39" t="str">
        <f t="shared" si="3"/>
        <v>-</v>
      </c>
    </row>
    <row r="255" spans="1:6" ht="56.25">
      <c r="A255" s="35" t="s">
        <v>497</v>
      </c>
      <c r="B255" s="36" t="s">
        <v>29</v>
      </c>
      <c r="C255" s="37" t="s">
        <v>498</v>
      </c>
      <c r="D255" s="38" t="s">
        <v>44</v>
      </c>
      <c r="E255" s="38">
        <v>807194.31</v>
      </c>
      <c r="F255" s="39" t="str">
        <f t="shared" si="3"/>
        <v>-</v>
      </c>
    </row>
    <row r="256" spans="1:6" ht="78.75">
      <c r="A256" s="40" t="s">
        <v>499</v>
      </c>
      <c r="B256" s="36" t="s">
        <v>29</v>
      </c>
      <c r="C256" s="37" t="s">
        <v>500</v>
      </c>
      <c r="D256" s="38" t="s">
        <v>44</v>
      </c>
      <c r="E256" s="38">
        <v>807194.31</v>
      </c>
      <c r="F256" s="39" t="str">
        <f t="shared" si="3"/>
        <v>-</v>
      </c>
    </row>
    <row r="257" spans="1:6" ht="67.5">
      <c r="A257" s="40" t="s">
        <v>501</v>
      </c>
      <c r="B257" s="36" t="s">
        <v>29</v>
      </c>
      <c r="C257" s="37" t="s">
        <v>502</v>
      </c>
      <c r="D257" s="38" t="s">
        <v>44</v>
      </c>
      <c r="E257" s="38">
        <v>807194.31</v>
      </c>
      <c r="F257" s="39" t="str">
        <f t="shared" si="3"/>
        <v>-</v>
      </c>
    </row>
    <row r="258" spans="1:6" ht="33.75">
      <c r="A258" s="35" t="s">
        <v>503</v>
      </c>
      <c r="B258" s="36" t="s">
        <v>29</v>
      </c>
      <c r="C258" s="37" t="s">
        <v>504</v>
      </c>
      <c r="D258" s="38" t="s">
        <v>44</v>
      </c>
      <c r="E258" s="38">
        <v>419992.07</v>
      </c>
      <c r="F258" s="39" t="str">
        <f t="shared" si="3"/>
        <v>-</v>
      </c>
    </row>
    <row r="259" spans="1:6" ht="45">
      <c r="A259" s="35" t="s">
        <v>505</v>
      </c>
      <c r="B259" s="36" t="s">
        <v>29</v>
      </c>
      <c r="C259" s="37" t="s">
        <v>506</v>
      </c>
      <c r="D259" s="38" t="s">
        <v>44</v>
      </c>
      <c r="E259" s="38">
        <v>387202.24</v>
      </c>
      <c r="F259" s="39" t="str">
        <f t="shared" si="3"/>
        <v>-</v>
      </c>
    </row>
    <row r="260" spans="1:6" ht="33.75">
      <c r="A260" s="35" t="s">
        <v>507</v>
      </c>
      <c r="B260" s="36" t="s">
        <v>29</v>
      </c>
      <c r="C260" s="37" t="s">
        <v>508</v>
      </c>
      <c r="D260" s="38" t="s">
        <v>44</v>
      </c>
      <c r="E260" s="38">
        <v>-101185.65</v>
      </c>
      <c r="F260" s="39" t="str">
        <f t="shared" si="3"/>
        <v>-</v>
      </c>
    </row>
    <row r="261" spans="1:6" ht="45">
      <c r="A261" s="35" t="s">
        <v>509</v>
      </c>
      <c r="B261" s="36" t="s">
        <v>29</v>
      </c>
      <c r="C261" s="37" t="s">
        <v>510</v>
      </c>
      <c r="D261" s="38" t="s">
        <v>44</v>
      </c>
      <c r="E261" s="38">
        <v>-101185.65</v>
      </c>
      <c r="F261" s="39" t="str">
        <f t="shared" si="3"/>
        <v>-</v>
      </c>
    </row>
    <row r="262" spans="1:6" ht="45">
      <c r="A262" s="35" t="s">
        <v>511</v>
      </c>
      <c r="B262" s="36" t="s">
        <v>29</v>
      </c>
      <c r="C262" s="37" t="s">
        <v>512</v>
      </c>
      <c r="D262" s="38" t="s">
        <v>44</v>
      </c>
      <c r="E262" s="38">
        <v>-9717.73</v>
      </c>
      <c r="F262" s="39" t="str">
        <f t="shared" si="3"/>
        <v>-</v>
      </c>
    </row>
    <row r="263" spans="1:6" ht="45">
      <c r="A263" s="35" t="s">
        <v>513</v>
      </c>
      <c r="B263" s="36" t="s">
        <v>29</v>
      </c>
      <c r="C263" s="37" t="s">
        <v>514</v>
      </c>
      <c r="D263" s="38" t="s">
        <v>44</v>
      </c>
      <c r="E263" s="38">
        <v>-91467.92</v>
      </c>
      <c r="F263" s="39" t="str">
        <f t="shared" si="3"/>
        <v>-</v>
      </c>
    </row>
    <row r="264" spans="1:6" ht="12.75" customHeight="1">
      <c r="A264" s="41"/>
      <c r="B264" s="42"/>
      <c r="C264" s="42"/>
      <c r="D264" s="43"/>
      <c r="E264" s="43"/>
      <c r="F264" s="43"/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598"/>
  <sheetViews>
    <sheetView showGridLines="0" workbookViewId="0"/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06" t="s">
        <v>515</v>
      </c>
      <c r="B2" s="106"/>
      <c r="C2" s="106"/>
      <c r="D2" s="106"/>
      <c r="E2" s="1"/>
      <c r="F2" s="14" t="s">
        <v>516</v>
      </c>
    </row>
    <row r="3" spans="1:6" ht="13.5" customHeight="1">
      <c r="A3" s="5"/>
      <c r="B3" s="5"/>
      <c r="C3" s="44"/>
      <c r="D3" s="10"/>
      <c r="E3" s="10"/>
      <c r="F3" s="10"/>
    </row>
    <row r="4" spans="1:6" ht="10.15" customHeight="1">
      <c r="A4" s="113" t="s">
        <v>19</v>
      </c>
      <c r="B4" s="94" t="s">
        <v>20</v>
      </c>
      <c r="C4" s="111" t="s">
        <v>517</v>
      </c>
      <c r="D4" s="97" t="s">
        <v>22</v>
      </c>
      <c r="E4" s="116" t="s">
        <v>23</v>
      </c>
      <c r="F4" s="103" t="s">
        <v>24</v>
      </c>
    </row>
    <row r="5" spans="1:6" ht="5.45" customHeight="1">
      <c r="A5" s="114"/>
      <c r="B5" s="95"/>
      <c r="C5" s="112"/>
      <c r="D5" s="98"/>
      <c r="E5" s="117"/>
      <c r="F5" s="104"/>
    </row>
    <row r="6" spans="1:6" ht="9.6" customHeight="1">
      <c r="A6" s="114"/>
      <c r="B6" s="95"/>
      <c r="C6" s="112"/>
      <c r="D6" s="98"/>
      <c r="E6" s="117"/>
      <c r="F6" s="104"/>
    </row>
    <row r="7" spans="1:6" ht="6" customHeight="1">
      <c r="A7" s="114"/>
      <c r="B7" s="95"/>
      <c r="C7" s="112"/>
      <c r="D7" s="98"/>
      <c r="E7" s="117"/>
      <c r="F7" s="104"/>
    </row>
    <row r="8" spans="1:6" ht="6.6" customHeight="1">
      <c r="A8" s="114"/>
      <c r="B8" s="95"/>
      <c r="C8" s="112"/>
      <c r="D8" s="98"/>
      <c r="E8" s="117"/>
      <c r="F8" s="104"/>
    </row>
    <row r="9" spans="1:6" ht="10.9" customHeight="1">
      <c r="A9" s="114"/>
      <c r="B9" s="95"/>
      <c r="C9" s="112"/>
      <c r="D9" s="98"/>
      <c r="E9" s="117"/>
      <c r="F9" s="104"/>
    </row>
    <row r="10" spans="1:6" ht="4.1500000000000004" hidden="1" customHeight="1">
      <c r="A10" s="114"/>
      <c r="B10" s="95"/>
      <c r="C10" s="45"/>
      <c r="D10" s="98"/>
      <c r="E10" s="46"/>
      <c r="F10" s="47"/>
    </row>
    <row r="11" spans="1:6" ht="13.15" hidden="1" customHeight="1">
      <c r="A11" s="115"/>
      <c r="B11" s="96"/>
      <c r="C11" s="48"/>
      <c r="D11" s="99"/>
      <c r="E11" s="49"/>
      <c r="F11" s="50"/>
    </row>
    <row r="12" spans="1:6" ht="13.5" customHeight="1">
      <c r="A12" s="19">
        <v>1</v>
      </c>
      <c r="B12" s="20">
        <v>2</v>
      </c>
      <c r="C12" s="21">
        <v>3</v>
      </c>
      <c r="D12" s="22" t="s">
        <v>25</v>
      </c>
      <c r="E12" s="51" t="s">
        <v>26</v>
      </c>
      <c r="F12" s="24" t="s">
        <v>27</v>
      </c>
    </row>
    <row r="13" spans="1:6">
      <c r="A13" s="52" t="s">
        <v>518</v>
      </c>
      <c r="B13" s="53" t="s">
        <v>519</v>
      </c>
      <c r="C13" s="54" t="s">
        <v>520</v>
      </c>
      <c r="D13" s="55">
        <v>1262482619.77</v>
      </c>
      <c r="E13" s="56">
        <v>1009904960.26</v>
      </c>
      <c r="F13" s="57">
        <f>IF(OR(D13="-",IF(E13="-",0,E13)&gt;=IF(D13="-",0,D13)),"-",IF(D13="-",0,D13)-IF(E13="-",0,E13))</f>
        <v>252577659.50999999</v>
      </c>
    </row>
    <row r="14" spans="1:6">
      <c r="A14" s="58" t="s">
        <v>31</v>
      </c>
      <c r="B14" s="59"/>
      <c r="C14" s="60"/>
      <c r="D14" s="61"/>
      <c r="E14" s="62"/>
      <c r="F14" s="63"/>
    </row>
    <row r="15" spans="1:6" ht="33.75">
      <c r="A15" s="52" t="s">
        <v>521</v>
      </c>
      <c r="B15" s="53" t="s">
        <v>519</v>
      </c>
      <c r="C15" s="54" t="s">
        <v>522</v>
      </c>
      <c r="D15" s="55">
        <v>2055100</v>
      </c>
      <c r="E15" s="56">
        <v>1942787.36</v>
      </c>
      <c r="F15" s="57">
        <f t="shared" ref="F15:F77" si="0">IF(OR(D15="-",IF(E15="-",0,E15)&gt;=IF(D15="-",0,D15)),"-",IF(D15="-",0,D15)-IF(E15="-",0,E15))</f>
        <v>112312.6399999999</v>
      </c>
    </row>
    <row r="16" spans="1:6" ht="56.25">
      <c r="A16" s="25" t="s">
        <v>523</v>
      </c>
      <c r="B16" s="64" t="s">
        <v>519</v>
      </c>
      <c r="C16" s="27" t="s">
        <v>524</v>
      </c>
      <c r="D16" s="28">
        <v>2055100</v>
      </c>
      <c r="E16" s="65">
        <v>1942787.36</v>
      </c>
      <c r="F16" s="66">
        <f t="shared" si="0"/>
        <v>112312.6399999999</v>
      </c>
    </row>
    <row r="17" spans="1:6" ht="22.5">
      <c r="A17" s="25" t="s">
        <v>525</v>
      </c>
      <c r="B17" s="64" t="s">
        <v>519</v>
      </c>
      <c r="C17" s="27" t="s">
        <v>526</v>
      </c>
      <c r="D17" s="28">
        <v>1585157.54</v>
      </c>
      <c r="E17" s="65">
        <v>1571682.15</v>
      </c>
      <c r="F17" s="66">
        <f t="shared" si="0"/>
        <v>13475.39000000013</v>
      </c>
    </row>
    <row r="18" spans="1:6" ht="33.75">
      <c r="A18" s="25" t="s">
        <v>527</v>
      </c>
      <c r="B18" s="64" t="s">
        <v>519</v>
      </c>
      <c r="C18" s="27" t="s">
        <v>528</v>
      </c>
      <c r="D18" s="28">
        <v>469942.46</v>
      </c>
      <c r="E18" s="65">
        <v>371105.21</v>
      </c>
      <c r="F18" s="66">
        <f t="shared" si="0"/>
        <v>98837.25</v>
      </c>
    </row>
    <row r="19" spans="1:6" ht="45">
      <c r="A19" s="52" t="s">
        <v>529</v>
      </c>
      <c r="B19" s="53" t="s">
        <v>519</v>
      </c>
      <c r="C19" s="54" t="s">
        <v>530</v>
      </c>
      <c r="D19" s="55">
        <v>5092083.3499999996</v>
      </c>
      <c r="E19" s="56">
        <v>4447849.9400000004</v>
      </c>
      <c r="F19" s="57">
        <f t="shared" si="0"/>
        <v>644233.40999999922</v>
      </c>
    </row>
    <row r="20" spans="1:6" ht="56.25">
      <c r="A20" s="25" t="s">
        <v>523</v>
      </c>
      <c r="B20" s="64" t="s">
        <v>519</v>
      </c>
      <c r="C20" s="27" t="s">
        <v>531</v>
      </c>
      <c r="D20" s="28">
        <v>4541136.3499999996</v>
      </c>
      <c r="E20" s="65">
        <v>4034280.98</v>
      </c>
      <c r="F20" s="66">
        <f t="shared" si="0"/>
        <v>506855.36999999965</v>
      </c>
    </row>
    <row r="21" spans="1:6" ht="22.5">
      <c r="A21" s="25" t="s">
        <v>532</v>
      </c>
      <c r="B21" s="64" t="s">
        <v>519</v>
      </c>
      <c r="C21" s="27" t="s">
        <v>533</v>
      </c>
      <c r="D21" s="28">
        <v>506100</v>
      </c>
      <c r="E21" s="65">
        <v>370971.96</v>
      </c>
      <c r="F21" s="66">
        <f t="shared" si="0"/>
        <v>135128.03999999998</v>
      </c>
    </row>
    <row r="22" spans="1:6">
      <c r="A22" s="25" t="s">
        <v>534</v>
      </c>
      <c r="B22" s="64" t="s">
        <v>519</v>
      </c>
      <c r="C22" s="27" t="s">
        <v>535</v>
      </c>
      <c r="D22" s="28">
        <v>41847</v>
      </c>
      <c r="E22" s="65">
        <v>41847</v>
      </c>
      <c r="F22" s="66" t="str">
        <f t="shared" si="0"/>
        <v>-</v>
      </c>
    </row>
    <row r="23" spans="1:6">
      <c r="A23" s="25" t="s">
        <v>536</v>
      </c>
      <c r="B23" s="64" t="s">
        <v>519</v>
      </c>
      <c r="C23" s="27" t="s">
        <v>537</v>
      </c>
      <c r="D23" s="28">
        <v>3000</v>
      </c>
      <c r="E23" s="65">
        <v>750</v>
      </c>
      <c r="F23" s="66">
        <f t="shared" si="0"/>
        <v>2250</v>
      </c>
    </row>
    <row r="24" spans="1:6" ht="22.5">
      <c r="A24" s="25" t="s">
        <v>525</v>
      </c>
      <c r="B24" s="64" t="s">
        <v>519</v>
      </c>
      <c r="C24" s="27" t="s">
        <v>538</v>
      </c>
      <c r="D24" s="28">
        <v>1853803.37</v>
      </c>
      <c r="E24" s="65">
        <v>1679311.69</v>
      </c>
      <c r="F24" s="66">
        <f t="shared" si="0"/>
        <v>174491.68000000017</v>
      </c>
    </row>
    <row r="25" spans="1:6" ht="33.75">
      <c r="A25" s="25" t="s">
        <v>539</v>
      </c>
      <c r="B25" s="64" t="s">
        <v>519</v>
      </c>
      <c r="C25" s="27" t="s">
        <v>540</v>
      </c>
      <c r="D25" s="28">
        <v>2400</v>
      </c>
      <c r="E25" s="65">
        <v>2400</v>
      </c>
      <c r="F25" s="66" t="str">
        <f t="shared" si="0"/>
        <v>-</v>
      </c>
    </row>
    <row r="26" spans="1:6" ht="45">
      <c r="A26" s="25" t="s">
        <v>541</v>
      </c>
      <c r="B26" s="64" t="s">
        <v>519</v>
      </c>
      <c r="C26" s="27" t="s">
        <v>542</v>
      </c>
      <c r="D26" s="28">
        <v>545553</v>
      </c>
      <c r="E26" s="65">
        <v>505492</v>
      </c>
      <c r="F26" s="66">
        <f t="shared" si="0"/>
        <v>40061</v>
      </c>
    </row>
    <row r="27" spans="1:6" ht="33.75">
      <c r="A27" s="25" t="s">
        <v>527</v>
      </c>
      <c r="B27" s="64" t="s">
        <v>519</v>
      </c>
      <c r="C27" s="27" t="s">
        <v>543</v>
      </c>
      <c r="D27" s="28">
        <v>605379.98</v>
      </c>
      <c r="E27" s="65">
        <v>494183.16</v>
      </c>
      <c r="F27" s="66">
        <f t="shared" si="0"/>
        <v>111196.82</v>
      </c>
    </row>
    <row r="28" spans="1:6" ht="22.5">
      <c r="A28" s="25" t="s">
        <v>544</v>
      </c>
      <c r="B28" s="64" t="s">
        <v>519</v>
      </c>
      <c r="C28" s="27" t="s">
        <v>545</v>
      </c>
      <c r="D28" s="28">
        <v>106000</v>
      </c>
      <c r="E28" s="65">
        <v>71200.33</v>
      </c>
      <c r="F28" s="66">
        <f t="shared" si="0"/>
        <v>34799.67</v>
      </c>
    </row>
    <row r="29" spans="1:6">
      <c r="A29" s="25" t="s">
        <v>546</v>
      </c>
      <c r="B29" s="64" t="s">
        <v>519</v>
      </c>
      <c r="C29" s="27" t="s">
        <v>547</v>
      </c>
      <c r="D29" s="28">
        <v>400100</v>
      </c>
      <c r="E29" s="65">
        <v>299771.63</v>
      </c>
      <c r="F29" s="66">
        <f t="shared" si="0"/>
        <v>100328.37</v>
      </c>
    </row>
    <row r="30" spans="1:6">
      <c r="A30" s="25" t="s">
        <v>548</v>
      </c>
      <c r="B30" s="64" t="s">
        <v>519</v>
      </c>
      <c r="C30" s="27" t="s">
        <v>549</v>
      </c>
      <c r="D30" s="28">
        <v>41847</v>
      </c>
      <c r="E30" s="65">
        <v>41847</v>
      </c>
      <c r="F30" s="66" t="str">
        <f t="shared" si="0"/>
        <v>-</v>
      </c>
    </row>
    <row r="31" spans="1:6" ht="22.5">
      <c r="A31" s="25" t="s">
        <v>525</v>
      </c>
      <c r="B31" s="64" t="s">
        <v>519</v>
      </c>
      <c r="C31" s="27" t="s">
        <v>550</v>
      </c>
      <c r="D31" s="28">
        <v>1178200</v>
      </c>
      <c r="E31" s="65">
        <v>1070909.5</v>
      </c>
      <c r="F31" s="66">
        <f t="shared" si="0"/>
        <v>107290.5</v>
      </c>
    </row>
    <row r="32" spans="1:6" ht="33.75">
      <c r="A32" s="25" t="s">
        <v>527</v>
      </c>
      <c r="B32" s="64" t="s">
        <v>519</v>
      </c>
      <c r="C32" s="27" t="s">
        <v>551</v>
      </c>
      <c r="D32" s="28">
        <v>355800</v>
      </c>
      <c r="E32" s="65">
        <v>281984.63</v>
      </c>
      <c r="F32" s="66">
        <f t="shared" si="0"/>
        <v>73815.37</v>
      </c>
    </row>
    <row r="33" spans="1:6">
      <c r="A33" s="25" t="s">
        <v>552</v>
      </c>
      <c r="B33" s="64" t="s">
        <v>519</v>
      </c>
      <c r="C33" s="27" t="s">
        <v>553</v>
      </c>
      <c r="D33" s="28">
        <v>3000</v>
      </c>
      <c r="E33" s="65">
        <v>750</v>
      </c>
      <c r="F33" s="66">
        <f t="shared" si="0"/>
        <v>2250</v>
      </c>
    </row>
    <row r="34" spans="1:6" ht="45">
      <c r="A34" s="52" t="s">
        <v>554</v>
      </c>
      <c r="B34" s="53" t="s">
        <v>519</v>
      </c>
      <c r="C34" s="54" t="s">
        <v>555</v>
      </c>
      <c r="D34" s="55">
        <v>32977708.02</v>
      </c>
      <c r="E34" s="56">
        <v>27415329.800000001</v>
      </c>
      <c r="F34" s="57">
        <f t="shared" si="0"/>
        <v>5562378.2199999988</v>
      </c>
    </row>
    <row r="35" spans="1:6" ht="56.25">
      <c r="A35" s="25" t="s">
        <v>523</v>
      </c>
      <c r="B35" s="64" t="s">
        <v>519</v>
      </c>
      <c r="C35" s="27" t="s">
        <v>556</v>
      </c>
      <c r="D35" s="28">
        <v>25529462.34</v>
      </c>
      <c r="E35" s="65">
        <v>21035663.539999999</v>
      </c>
      <c r="F35" s="66">
        <f t="shared" si="0"/>
        <v>4493798.8000000007</v>
      </c>
    </row>
    <row r="36" spans="1:6" ht="22.5">
      <c r="A36" s="25" t="s">
        <v>532</v>
      </c>
      <c r="B36" s="64" t="s">
        <v>519</v>
      </c>
      <c r="C36" s="27" t="s">
        <v>557</v>
      </c>
      <c r="D36" s="28">
        <v>6513476.5800000001</v>
      </c>
      <c r="E36" s="65">
        <v>5455854.5599999996</v>
      </c>
      <c r="F36" s="66">
        <f t="shared" si="0"/>
        <v>1057622.0200000005</v>
      </c>
    </row>
    <row r="37" spans="1:6">
      <c r="A37" s="25" t="s">
        <v>534</v>
      </c>
      <c r="B37" s="64" t="s">
        <v>519</v>
      </c>
      <c r="C37" s="27" t="s">
        <v>558</v>
      </c>
      <c r="D37" s="28">
        <v>183808</v>
      </c>
      <c r="E37" s="65">
        <v>183804</v>
      </c>
      <c r="F37" s="66">
        <f t="shared" si="0"/>
        <v>4</v>
      </c>
    </row>
    <row r="38" spans="1:6">
      <c r="A38" s="25" t="s">
        <v>536</v>
      </c>
      <c r="B38" s="64" t="s">
        <v>519</v>
      </c>
      <c r="C38" s="27" t="s">
        <v>559</v>
      </c>
      <c r="D38" s="28">
        <v>750961.1</v>
      </c>
      <c r="E38" s="65">
        <v>740007.7</v>
      </c>
      <c r="F38" s="66">
        <f t="shared" si="0"/>
        <v>10953.400000000023</v>
      </c>
    </row>
    <row r="39" spans="1:6" ht="22.5">
      <c r="A39" s="25" t="s">
        <v>525</v>
      </c>
      <c r="B39" s="64" t="s">
        <v>519</v>
      </c>
      <c r="C39" s="27" t="s">
        <v>560</v>
      </c>
      <c r="D39" s="28">
        <v>19585635.170000002</v>
      </c>
      <c r="E39" s="65">
        <v>16249986.91</v>
      </c>
      <c r="F39" s="66">
        <f t="shared" si="0"/>
        <v>3335648.2600000016</v>
      </c>
    </row>
    <row r="40" spans="1:6" ht="33.75">
      <c r="A40" s="25" t="s">
        <v>527</v>
      </c>
      <c r="B40" s="64" t="s">
        <v>519</v>
      </c>
      <c r="C40" s="27" t="s">
        <v>561</v>
      </c>
      <c r="D40" s="28">
        <v>5943827.1699999999</v>
      </c>
      <c r="E40" s="65">
        <v>4785676.63</v>
      </c>
      <c r="F40" s="66">
        <f t="shared" si="0"/>
        <v>1158150.54</v>
      </c>
    </row>
    <row r="41" spans="1:6" ht="22.5">
      <c r="A41" s="25" t="s">
        <v>544</v>
      </c>
      <c r="B41" s="64" t="s">
        <v>519</v>
      </c>
      <c r="C41" s="27" t="s">
        <v>562</v>
      </c>
      <c r="D41" s="28">
        <v>775409.97</v>
      </c>
      <c r="E41" s="65">
        <v>707311.8</v>
      </c>
      <c r="F41" s="66">
        <f t="shared" si="0"/>
        <v>68098.169999999925</v>
      </c>
    </row>
    <row r="42" spans="1:6">
      <c r="A42" s="25" t="s">
        <v>546</v>
      </c>
      <c r="B42" s="64" t="s">
        <v>519</v>
      </c>
      <c r="C42" s="27" t="s">
        <v>563</v>
      </c>
      <c r="D42" s="28">
        <v>3923448.27</v>
      </c>
      <c r="E42" s="65">
        <v>3426774.27</v>
      </c>
      <c r="F42" s="66">
        <f t="shared" si="0"/>
        <v>496674</v>
      </c>
    </row>
    <row r="43" spans="1:6">
      <c r="A43" s="25" t="s">
        <v>548</v>
      </c>
      <c r="B43" s="64" t="s">
        <v>519</v>
      </c>
      <c r="C43" s="27" t="s">
        <v>564</v>
      </c>
      <c r="D43" s="28">
        <v>116000</v>
      </c>
      <c r="E43" s="65">
        <v>116000</v>
      </c>
      <c r="F43" s="66" t="str">
        <f t="shared" si="0"/>
        <v>-</v>
      </c>
    </row>
    <row r="44" spans="1:6">
      <c r="A44" s="25" t="s">
        <v>565</v>
      </c>
      <c r="B44" s="64" t="s">
        <v>519</v>
      </c>
      <c r="C44" s="27" t="s">
        <v>566</v>
      </c>
      <c r="D44" s="28">
        <v>117402.6</v>
      </c>
      <c r="E44" s="65">
        <v>117402.6</v>
      </c>
      <c r="F44" s="66" t="str">
        <f t="shared" si="0"/>
        <v>-</v>
      </c>
    </row>
    <row r="45" spans="1:6" ht="22.5">
      <c r="A45" s="25" t="s">
        <v>567</v>
      </c>
      <c r="B45" s="64" t="s">
        <v>519</v>
      </c>
      <c r="C45" s="27" t="s">
        <v>568</v>
      </c>
      <c r="D45" s="28">
        <v>124641</v>
      </c>
      <c r="E45" s="65">
        <v>124641</v>
      </c>
      <c r="F45" s="66" t="str">
        <f t="shared" si="0"/>
        <v>-</v>
      </c>
    </row>
    <row r="46" spans="1:6">
      <c r="A46" s="25" t="s">
        <v>552</v>
      </c>
      <c r="B46" s="64" t="s">
        <v>519</v>
      </c>
      <c r="C46" s="27" t="s">
        <v>569</v>
      </c>
      <c r="D46" s="28">
        <v>267665</v>
      </c>
      <c r="E46" s="65">
        <v>256906</v>
      </c>
      <c r="F46" s="66">
        <f t="shared" si="0"/>
        <v>10759</v>
      </c>
    </row>
    <row r="47" spans="1:6" ht="22.5">
      <c r="A47" s="25" t="s">
        <v>544</v>
      </c>
      <c r="B47" s="64" t="s">
        <v>519</v>
      </c>
      <c r="C47" s="27" t="s">
        <v>570</v>
      </c>
      <c r="D47" s="28">
        <v>36223.300000000003</v>
      </c>
      <c r="E47" s="65">
        <v>3690</v>
      </c>
      <c r="F47" s="66">
        <f t="shared" si="0"/>
        <v>32533.300000000003</v>
      </c>
    </row>
    <row r="48" spans="1:6">
      <c r="A48" s="25" t="s">
        <v>546</v>
      </c>
      <c r="B48" s="64" t="s">
        <v>519</v>
      </c>
      <c r="C48" s="27" t="s">
        <v>571</v>
      </c>
      <c r="D48" s="28">
        <v>163947.07999999999</v>
      </c>
      <c r="E48" s="65">
        <v>145840</v>
      </c>
      <c r="F48" s="66">
        <f t="shared" si="0"/>
        <v>18107.079999999987</v>
      </c>
    </row>
    <row r="49" spans="1:6">
      <c r="A49" s="25" t="s">
        <v>552</v>
      </c>
      <c r="B49" s="64" t="s">
        <v>519</v>
      </c>
      <c r="C49" s="27" t="s">
        <v>572</v>
      </c>
      <c r="D49" s="28">
        <v>205252.5</v>
      </c>
      <c r="E49" s="65">
        <v>205058.1</v>
      </c>
      <c r="F49" s="66">
        <f t="shared" si="0"/>
        <v>194.39999999999418</v>
      </c>
    </row>
    <row r="50" spans="1:6" ht="22.5">
      <c r="A50" s="25" t="s">
        <v>544</v>
      </c>
      <c r="B50" s="64" t="s">
        <v>519</v>
      </c>
      <c r="C50" s="27" t="s">
        <v>573</v>
      </c>
      <c r="D50" s="28">
        <v>799547.96</v>
      </c>
      <c r="E50" s="65">
        <v>498558.99</v>
      </c>
      <c r="F50" s="66">
        <f t="shared" si="0"/>
        <v>300988.96999999997</v>
      </c>
    </row>
    <row r="51" spans="1:6">
      <c r="A51" s="25" t="s">
        <v>546</v>
      </c>
      <c r="B51" s="64" t="s">
        <v>519</v>
      </c>
      <c r="C51" s="27" t="s">
        <v>574</v>
      </c>
      <c r="D51" s="28">
        <v>765000</v>
      </c>
      <c r="E51" s="65">
        <v>641512</v>
      </c>
      <c r="F51" s="66">
        <f t="shared" si="0"/>
        <v>123488</v>
      </c>
    </row>
    <row r="52" spans="1:6">
      <c r="A52" s="25" t="s">
        <v>546</v>
      </c>
      <c r="B52" s="64" t="s">
        <v>519</v>
      </c>
      <c r="C52" s="27" t="s">
        <v>575</v>
      </c>
      <c r="D52" s="28">
        <v>49900</v>
      </c>
      <c r="E52" s="65">
        <v>32167.5</v>
      </c>
      <c r="F52" s="66">
        <f t="shared" si="0"/>
        <v>17732.5</v>
      </c>
    </row>
    <row r="53" spans="1:6">
      <c r="A53" s="25" t="s">
        <v>548</v>
      </c>
      <c r="B53" s="64" t="s">
        <v>519</v>
      </c>
      <c r="C53" s="27" t="s">
        <v>576</v>
      </c>
      <c r="D53" s="28">
        <v>67808</v>
      </c>
      <c r="E53" s="65">
        <v>67804</v>
      </c>
      <c r="F53" s="66">
        <f t="shared" si="0"/>
        <v>4</v>
      </c>
    </row>
    <row r="54" spans="1:6" ht="22.5">
      <c r="A54" s="25" t="s">
        <v>577</v>
      </c>
      <c r="B54" s="64" t="s">
        <v>519</v>
      </c>
      <c r="C54" s="27" t="s">
        <v>578</v>
      </c>
      <c r="D54" s="28">
        <v>36000</v>
      </c>
      <c r="E54" s="65">
        <v>36000</v>
      </c>
      <c r="F54" s="66" t="str">
        <f t="shared" si="0"/>
        <v>-</v>
      </c>
    </row>
    <row r="55" spans="1:6">
      <c r="A55" s="52" t="s">
        <v>579</v>
      </c>
      <c r="B55" s="53" t="s">
        <v>519</v>
      </c>
      <c r="C55" s="54" t="s">
        <v>580</v>
      </c>
      <c r="D55" s="55">
        <v>4100</v>
      </c>
      <c r="E55" s="56">
        <v>2835</v>
      </c>
      <c r="F55" s="57">
        <f t="shared" si="0"/>
        <v>1265</v>
      </c>
    </row>
    <row r="56" spans="1:6" ht="22.5">
      <c r="A56" s="25" t="s">
        <v>532</v>
      </c>
      <c r="B56" s="64" t="s">
        <v>519</v>
      </c>
      <c r="C56" s="27" t="s">
        <v>581</v>
      </c>
      <c r="D56" s="28">
        <v>4100</v>
      </c>
      <c r="E56" s="65">
        <v>2835</v>
      </c>
      <c r="F56" s="66">
        <f t="shared" si="0"/>
        <v>1265</v>
      </c>
    </row>
    <row r="57" spans="1:6">
      <c r="A57" s="25" t="s">
        <v>546</v>
      </c>
      <c r="B57" s="64" t="s">
        <v>519</v>
      </c>
      <c r="C57" s="27" t="s">
        <v>582</v>
      </c>
      <c r="D57" s="28">
        <v>4100</v>
      </c>
      <c r="E57" s="65">
        <v>2835</v>
      </c>
      <c r="F57" s="66">
        <f t="shared" si="0"/>
        <v>1265</v>
      </c>
    </row>
    <row r="58" spans="1:6" ht="33.75">
      <c r="A58" s="52" t="s">
        <v>583</v>
      </c>
      <c r="B58" s="53" t="s">
        <v>519</v>
      </c>
      <c r="C58" s="54" t="s">
        <v>584</v>
      </c>
      <c r="D58" s="55">
        <v>18410603.859999999</v>
      </c>
      <c r="E58" s="56">
        <v>15446847.85</v>
      </c>
      <c r="F58" s="57">
        <f t="shared" si="0"/>
        <v>2963756.01</v>
      </c>
    </row>
    <row r="59" spans="1:6" ht="56.25">
      <c r="A59" s="25" t="s">
        <v>523</v>
      </c>
      <c r="B59" s="64" t="s">
        <v>519</v>
      </c>
      <c r="C59" s="27" t="s">
        <v>585</v>
      </c>
      <c r="D59" s="28">
        <v>14385889.279999999</v>
      </c>
      <c r="E59" s="65">
        <v>12044138.35</v>
      </c>
      <c r="F59" s="66">
        <f t="shared" si="0"/>
        <v>2341750.9299999997</v>
      </c>
    </row>
    <row r="60" spans="1:6" ht="22.5">
      <c r="A60" s="25" t="s">
        <v>532</v>
      </c>
      <c r="B60" s="64" t="s">
        <v>519</v>
      </c>
      <c r="C60" s="27" t="s">
        <v>586</v>
      </c>
      <c r="D60" s="28">
        <v>3972450</v>
      </c>
      <c r="E60" s="65">
        <v>3350444.92</v>
      </c>
      <c r="F60" s="66">
        <f t="shared" si="0"/>
        <v>622005.08000000007</v>
      </c>
    </row>
    <row r="61" spans="1:6">
      <c r="A61" s="25" t="s">
        <v>534</v>
      </c>
      <c r="B61" s="64" t="s">
        <v>519</v>
      </c>
      <c r="C61" s="27" t="s">
        <v>587</v>
      </c>
      <c r="D61" s="28">
        <v>52264.58</v>
      </c>
      <c r="E61" s="65">
        <v>52264.58</v>
      </c>
      <c r="F61" s="66" t="str">
        <f t="shared" si="0"/>
        <v>-</v>
      </c>
    </row>
    <row r="62" spans="1:6" ht="22.5">
      <c r="A62" s="25" t="s">
        <v>525</v>
      </c>
      <c r="B62" s="64" t="s">
        <v>519</v>
      </c>
      <c r="C62" s="27" t="s">
        <v>588</v>
      </c>
      <c r="D62" s="28">
        <v>8839603.5999999996</v>
      </c>
      <c r="E62" s="65">
        <v>7517841.7199999997</v>
      </c>
      <c r="F62" s="66">
        <f t="shared" si="0"/>
        <v>1321761.8799999999</v>
      </c>
    </row>
    <row r="63" spans="1:6" ht="33.75">
      <c r="A63" s="25" t="s">
        <v>527</v>
      </c>
      <c r="B63" s="64" t="s">
        <v>519</v>
      </c>
      <c r="C63" s="27" t="s">
        <v>589</v>
      </c>
      <c r="D63" s="28">
        <v>2671425.6800000002</v>
      </c>
      <c r="E63" s="65">
        <v>2144403.86</v>
      </c>
      <c r="F63" s="66">
        <f t="shared" si="0"/>
        <v>527021.8200000003</v>
      </c>
    </row>
    <row r="64" spans="1:6" ht="22.5">
      <c r="A64" s="25" t="s">
        <v>544</v>
      </c>
      <c r="B64" s="64" t="s">
        <v>519</v>
      </c>
      <c r="C64" s="27" t="s">
        <v>590</v>
      </c>
      <c r="D64" s="28">
        <v>3421150</v>
      </c>
      <c r="E64" s="65">
        <v>2912283.82</v>
      </c>
      <c r="F64" s="66">
        <f t="shared" si="0"/>
        <v>508866.18000000017</v>
      </c>
    </row>
    <row r="65" spans="1:6">
      <c r="A65" s="25" t="s">
        <v>546</v>
      </c>
      <c r="B65" s="64" t="s">
        <v>519</v>
      </c>
      <c r="C65" s="27" t="s">
        <v>591</v>
      </c>
      <c r="D65" s="28">
        <v>363800</v>
      </c>
      <c r="E65" s="65">
        <v>321439.01</v>
      </c>
      <c r="F65" s="66">
        <f t="shared" si="0"/>
        <v>42360.989999999991</v>
      </c>
    </row>
    <row r="66" spans="1:6" ht="22.5">
      <c r="A66" s="25" t="s">
        <v>592</v>
      </c>
      <c r="B66" s="64" t="s">
        <v>519</v>
      </c>
      <c r="C66" s="27" t="s">
        <v>593</v>
      </c>
      <c r="D66" s="28">
        <v>52264.58</v>
      </c>
      <c r="E66" s="65">
        <v>52264.58</v>
      </c>
      <c r="F66" s="66" t="str">
        <f t="shared" si="0"/>
        <v>-</v>
      </c>
    </row>
    <row r="67" spans="1:6" ht="22.5">
      <c r="A67" s="25" t="s">
        <v>525</v>
      </c>
      <c r="B67" s="64" t="s">
        <v>519</v>
      </c>
      <c r="C67" s="27" t="s">
        <v>594</v>
      </c>
      <c r="D67" s="28">
        <v>2204650</v>
      </c>
      <c r="E67" s="65">
        <v>1817818.71</v>
      </c>
      <c r="F67" s="66">
        <f t="shared" si="0"/>
        <v>386831.29000000004</v>
      </c>
    </row>
    <row r="68" spans="1:6" ht="33.75">
      <c r="A68" s="25" t="s">
        <v>539</v>
      </c>
      <c r="B68" s="64" t="s">
        <v>519</v>
      </c>
      <c r="C68" s="27" t="s">
        <v>595</v>
      </c>
      <c r="D68" s="28">
        <v>4400</v>
      </c>
      <c r="E68" s="65">
        <v>4400</v>
      </c>
      <c r="F68" s="66" t="str">
        <f t="shared" si="0"/>
        <v>-</v>
      </c>
    </row>
    <row r="69" spans="1:6" ht="33.75">
      <c r="A69" s="25" t="s">
        <v>527</v>
      </c>
      <c r="B69" s="64" t="s">
        <v>519</v>
      </c>
      <c r="C69" s="27" t="s">
        <v>596</v>
      </c>
      <c r="D69" s="28">
        <v>665810</v>
      </c>
      <c r="E69" s="65">
        <v>559674.06000000006</v>
      </c>
      <c r="F69" s="66">
        <f t="shared" si="0"/>
        <v>106135.93999999994</v>
      </c>
    </row>
    <row r="70" spans="1:6" ht="22.5">
      <c r="A70" s="25" t="s">
        <v>544</v>
      </c>
      <c r="B70" s="64" t="s">
        <v>519</v>
      </c>
      <c r="C70" s="27" t="s">
        <v>597</v>
      </c>
      <c r="D70" s="28">
        <v>29000</v>
      </c>
      <c r="E70" s="65">
        <v>18242.12</v>
      </c>
      <c r="F70" s="66">
        <f t="shared" si="0"/>
        <v>10757.880000000001</v>
      </c>
    </row>
    <row r="71" spans="1:6">
      <c r="A71" s="25" t="s">
        <v>546</v>
      </c>
      <c r="B71" s="64" t="s">
        <v>519</v>
      </c>
      <c r="C71" s="27" t="s">
        <v>598</v>
      </c>
      <c r="D71" s="28">
        <v>158500</v>
      </c>
      <c r="E71" s="65">
        <v>98479.97</v>
      </c>
      <c r="F71" s="66">
        <f t="shared" si="0"/>
        <v>60020.03</v>
      </c>
    </row>
    <row r="72" spans="1:6">
      <c r="A72" s="52" t="s">
        <v>599</v>
      </c>
      <c r="B72" s="53" t="s">
        <v>519</v>
      </c>
      <c r="C72" s="54" t="s">
        <v>600</v>
      </c>
      <c r="D72" s="55">
        <v>620260.65</v>
      </c>
      <c r="E72" s="56">
        <v>620260.65</v>
      </c>
      <c r="F72" s="57" t="str">
        <f t="shared" si="0"/>
        <v>-</v>
      </c>
    </row>
    <row r="73" spans="1:6">
      <c r="A73" s="25" t="s">
        <v>536</v>
      </c>
      <c r="B73" s="64" t="s">
        <v>519</v>
      </c>
      <c r="C73" s="27" t="s">
        <v>601</v>
      </c>
      <c r="D73" s="28">
        <v>620260.65</v>
      </c>
      <c r="E73" s="65">
        <v>620260.65</v>
      </c>
      <c r="F73" s="66" t="str">
        <f t="shared" si="0"/>
        <v>-</v>
      </c>
    </row>
    <row r="74" spans="1:6">
      <c r="A74" s="25" t="s">
        <v>602</v>
      </c>
      <c r="B74" s="64" t="s">
        <v>519</v>
      </c>
      <c r="C74" s="27" t="s">
        <v>603</v>
      </c>
      <c r="D74" s="28">
        <v>620260.65</v>
      </c>
      <c r="E74" s="65">
        <v>620260.65</v>
      </c>
      <c r="F74" s="66" t="str">
        <f t="shared" si="0"/>
        <v>-</v>
      </c>
    </row>
    <row r="75" spans="1:6">
      <c r="A75" s="52" t="s">
        <v>604</v>
      </c>
      <c r="B75" s="53" t="s">
        <v>519</v>
      </c>
      <c r="C75" s="54" t="s">
        <v>605</v>
      </c>
      <c r="D75" s="55">
        <v>338292</v>
      </c>
      <c r="E75" s="56" t="s">
        <v>44</v>
      </c>
      <c r="F75" s="57">
        <f t="shared" si="0"/>
        <v>338292</v>
      </c>
    </row>
    <row r="76" spans="1:6">
      <c r="A76" s="25" t="s">
        <v>536</v>
      </c>
      <c r="B76" s="64" t="s">
        <v>519</v>
      </c>
      <c r="C76" s="27" t="s">
        <v>606</v>
      </c>
      <c r="D76" s="28">
        <v>338292</v>
      </c>
      <c r="E76" s="65" t="s">
        <v>44</v>
      </c>
      <c r="F76" s="66">
        <f t="shared" si="0"/>
        <v>338292</v>
      </c>
    </row>
    <row r="77" spans="1:6">
      <c r="A77" s="25" t="s">
        <v>607</v>
      </c>
      <c r="B77" s="64" t="s">
        <v>519</v>
      </c>
      <c r="C77" s="27" t="s">
        <v>608</v>
      </c>
      <c r="D77" s="28">
        <v>338292</v>
      </c>
      <c r="E77" s="65" t="s">
        <v>44</v>
      </c>
      <c r="F77" s="66">
        <f t="shared" si="0"/>
        <v>338292</v>
      </c>
    </row>
    <row r="78" spans="1:6">
      <c r="A78" s="52" t="s">
        <v>609</v>
      </c>
      <c r="B78" s="53" t="s">
        <v>519</v>
      </c>
      <c r="C78" s="54" t="s">
        <v>610</v>
      </c>
      <c r="D78" s="55">
        <v>22243568.719999999</v>
      </c>
      <c r="E78" s="56">
        <v>16883618.5</v>
      </c>
      <c r="F78" s="57">
        <f t="shared" ref="F78:F141" si="1">IF(OR(D78="-",IF(E78="-",0,E78)&gt;=IF(D78="-",0,D78)),"-",IF(D78="-",0,D78)-IF(E78="-",0,E78))</f>
        <v>5359950.2199999988</v>
      </c>
    </row>
    <row r="79" spans="1:6" ht="56.25">
      <c r="A79" s="25" t="s">
        <v>523</v>
      </c>
      <c r="B79" s="64" t="s">
        <v>519</v>
      </c>
      <c r="C79" s="27" t="s">
        <v>611</v>
      </c>
      <c r="D79" s="28">
        <v>5564761.8099999996</v>
      </c>
      <c r="E79" s="65">
        <v>4594703.1399999997</v>
      </c>
      <c r="F79" s="66">
        <f t="shared" si="1"/>
        <v>970058.66999999993</v>
      </c>
    </row>
    <row r="80" spans="1:6" ht="22.5">
      <c r="A80" s="25" t="s">
        <v>532</v>
      </c>
      <c r="B80" s="64" t="s">
        <v>519</v>
      </c>
      <c r="C80" s="27" t="s">
        <v>612</v>
      </c>
      <c r="D80" s="28">
        <v>5446199.5300000003</v>
      </c>
      <c r="E80" s="65">
        <v>2884829.12</v>
      </c>
      <c r="F80" s="66">
        <f t="shared" si="1"/>
        <v>2561370.41</v>
      </c>
    </row>
    <row r="81" spans="1:6" ht="22.5">
      <c r="A81" s="25" t="s">
        <v>613</v>
      </c>
      <c r="B81" s="64" t="s">
        <v>519</v>
      </c>
      <c r="C81" s="27" t="s">
        <v>614</v>
      </c>
      <c r="D81" s="28">
        <v>493000</v>
      </c>
      <c r="E81" s="65" t="s">
        <v>44</v>
      </c>
      <c r="F81" s="66">
        <f t="shared" si="1"/>
        <v>493000</v>
      </c>
    </row>
    <row r="82" spans="1:6">
      <c r="A82" s="25" t="s">
        <v>615</v>
      </c>
      <c r="B82" s="64" t="s">
        <v>519</v>
      </c>
      <c r="C82" s="27" t="s">
        <v>616</v>
      </c>
      <c r="D82" s="28">
        <v>1467000</v>
      </c>
      <c r="E82" s="65">
        <v>1007000</v>
      </c>
      <c r="F82" s="66">
        <f t="shared" si="1"/>
        <v>460000</v>
      </c>
    </row>
    <row r="83" spans="1:6" ht="22.5">
      <c r="A83" s="25" t="s">
        <v>617</v>
      </c>
      <c r="B83" s="64" t="s">
        <v>519</v>
      </c>
      <c r="C83" s="27" t="s">
        <v>618</v>
      </c>
      <c r="D83" s="28">
        <v>8603900</v>
      </c>
      <c r="E83" s="65">
        <v>7805675</v>
      </c>
      <c r="F83" s="66">
        <f t="shared" si="1"/>
        <v>798225</v>
      </c>
    </row>
    <row r="84" spans="1:6">
      <c r="A84" s="25" t="s">
        <v>536</v>
      </c>
      <c r="B84" s="64" t="s">
        <v>519</v>
      </c>
      <c r="C84" s="27" t="s">
        <v>619</v>
      </c>
      <c r="D84" s="28">
        <v>668707.38</v>
      </c>
      <c r="E84" s="65">
        <v>591411.24</v>
      </c>
      <c r="F84" s="66">
        <f t="shared" si="1"/>
        <v>77296.140000000014</v>
      </c>
    </row>
    <row r="85" spans="1:6">
      <c r="A85" s="25" t="s">
        <v>546</v>
      </c>
      <c r="B85" s="64" t="s">
        <v>519</v>
      </c>
      <c r="C85" s="27" t="s">
        <v>620</v>
      </c>
      <c r="D85" s="28">
        <v>290000</v>
      </c>
      <c r="E85" s="65" t="s">
        <v>44</v>
      </c>
      <c r="F85" s="66">
        <f t="shared" si="1"/>
        <v>290000</v>
      </c>
    </row>
    <row r="86" spans="1:6" ht="22.5">
      <c r="A86" s="25" t="s">
        <v>525</v>
      </c>
      <c r="B86" s="64" t="s">
        <v>519</v>
      </c>
      <c r="C86" s="27" t="s">
        <v>621</v>
      </c>
      <c r="D86" s="28">
        <v>210600</v>
      </c>
      <c r="E86" s="65">
        <v>174063.08</v>
      </c>
      <c r="F86" s="66">
        <f t="shared" si="1"/>
        <v>36536.920000000013</v>
      </c>
    </row>
    <row r="87" spans="1:6" ht="33.75">
      <c r="A87" s="25" t="s">
        <v>527</v>
      </c>
      <c r="B87" s="64" t="s">
        <v>519</v>
      </c>
      <c r="C87" s="27" t="s">
        <v>622</v>
      </c>
      <c r="D87" s="28">
        <v>65200</v>
      </c>
      <c r="E87" s="65">
        <v>55936.01</v>
      </c>
      <c r="F87" s="66">
        <f t="shared" si="1"/>
        <v>9263.989999999998</v>
      </c>
    </row>
    <row r="88" spans="1:6">
      <c r="A88" s="25" t="s">
        <v>546</v>
      </c>
      <c r="B88" s="64" t="s">
        <v>519</v>
      </c>
      <c r="C88" s="27" t="s">
        <v>623</v>
      </c>
      <c r="D88" s="28">
        <v>12895.42</v>
      </c>
      <c r="E88" s="65">
        <v>12895.42</v>
      </c>
      <c r="F88" s="66" t="str">
        <f t="shared" si="1"/>
        <v>-</v>
      </c>
    </row>
    <row r="89" spans="1:6">
      <c r="A89" s="25" t="s">
        <v>478</v>
      </c>
      <c r="B89" s="64" t="s">
        <v>519</v>
      </c>
      <c r="C89" s="27" t="s">
        <v>624</v>
      </c>
      <c r="D89" s="28">
        <v>1467000</v>
      </c>
      <c r="E89" s="65">
        <v>1007000</v>
      </c>
      <c r="F89" s="66">
        <f t="shared" si="1"/>
        <v>460000</v>
      </c>
    </row>
    <row r="90" spans="1:6">
      <c r="A90" s="25" t="s">
        <v>546</v>
      </c>
      <c r="B90" s="64" t="s">
        <v>519</v>
      </c>
      <c r="C90" s="27" t="s">
        <v>625</v>
      </c>
      <c r="D90" s="28">
        <v>268800</v>
      </c>
      <c r="E90" s="65" t="s">
        <v>44</v>
      </c>
      <c r="F90" s="66">
        <f t="shared" si="1"/>
        <v>268800</v>
      </c>
    </row>
    <row r="91" spans="1:6" ht="22.5">
      <c r="A91" s="25" t="s">
        <v>525</v>
      </c>
      <c r="B91" s="64" t="s">
        <v>519</v>
      </c>
      <c r="C91" s="27" t="s">
        <v>626</v>
      </c>
      <c r="D91" s="28">
        <v>19537.63</v>
      </c>
      <c r="E91" s="65">
        <v>19537.43</v>
      </c>
      <c r="F91" s="66">
        <f t="shared" si="1"/>
        <v>0.2000000000007276</v>
      </c>
    </row>
    <row r="92" spans="1:6" ht="33.75">
      <c r="A92" s="25" t="s">
        <v>527</v>
      </c>
      <c r="B92" s="64" t="s">
        <v>519</v>
      </c>
      <c r="C92" s="27" t="s">
        <v>627</v>
      </c>
      <c r="D92" s="28">
        <v>112090.42</v>
      </c>
      <c r="E92" s="65">
        <v>112090.12</v>
      </c>
      <c r="F92" s="66">
        <f t="shared" si="1"/>
        <v>0.30000000000291038</v>
      </c>
    </row>
    <row r="93" spans="1:6" ht="22.5">
      <c r="A93" s="25" t="s">
        <v>544</v>
      </c>
      <c r="B93" s="64" t="s">
        <v>519</v>
      </c>
      <c r="C93" s="27" t="s">
        <v>628</v>
      </c>
      <c r="D93" s="28">
        <v>5745.37</v>
      </c>
      <c r="E93" s="65">
        <v>5745.37</v>
      </c>
      <c r="F93" s="66" t="str">
        <f t="shared" si="1"/>
        <v>-</v>
      </c>
    </row>
    <row r="94" spans="1:6">
      <c r="A94" s="25" t="s">
        <v>546</v>
      </c>
      <c r="B94" s="64" t="s">
        <v>519</v>
      </c>
      <c r="C94" s="27" t="s">
        <v>629</v>
      </c>
      <c r="D94" s="28">
        <v>1049.05</v>
      </c>
      <c r="E94" s="65">
        <v>1049.05</v>
      </c>
      <c r="F94" s="66" t="str">
        <f t="shared" si="1"/>
        <v>-</v>
      </c>
    </row>
    <row r="95" spans="1:6">
      <c r="A95" s="25" t="s">
        <v>565</v>
      </c>
      <c r="B95" s="64" t="s">
        <v>519</v>
      </c>
      <c r="C95" s="27" t="s">
        <v>630</v>
      </c>
      <c r="D95" s="28">
        <v>58.24</v>
      </c>
      <c r="E95" s="65">
        <v>58.24</v>
      </c>
      <c r="F95" s="66" t="str">
        <f t="shared" si="1"/>
        <v>-</v>
      </c>
    </row>
    <row r="96" spans="1:6">
      <c r="A96" s="25" t="s">
        <v>546</v>
      </c>
      <c r="B96" s="64" t="s">
        <v>519</v>
      </c>
      <c r="C96" s="27" t="s">
        <v>631</v>
      </c>
      <c r="D96" s="28">
        <v>850800</v>
      </c>
      <c r="E96" s="65">
        <v>751496.47</v>
      </c>
      <c r="F96" s="66">
        <f t="shared" si="1"/>
        <v>99303.530000000028</v>
      </c>
    </row>
    <row r="97" spans="1:6" ht="33.75">
      <c r="A97" s="25" t="s">
        <v>632</v>
      </c>
      <c r="B97" s="64" t="s">
        <v>519</v>
      </c>
      <c r="C97" s="27" t="s">
        <v>633</v>
      </c>
      <c r="D97" s="28">
        <v>493000</v>
      </c>
      <c r="E97" s="65" t="s">
        <v>44</v>
      </c>
      <c r="F97" s="66">
        <f t="shared" si="1"/>
        <v>493000</v>
      </c>
    </row>
    <row r="98" spans="1:6">
      <c r="A98" s="25" t="s">
        <v>552</v>
      </c>
      <c r="B98" s="64" t="s">
        <v>519</v>
      </c>
      <c r="C98" s="27" t="s">
        <v>634</v>
      </c>
      <c r="D98" s="28">
        <v>550264.9</v>
      </c>
      <c r="E98" s="65">
        <v>493051</v>
      </c>
      <c r="F98" s="66">
        <f t="shared" si="1"/>
        <v>57213.900000000023</v>
      </c>
    </row>
    <row r="99" spans="1:6" ht="22.5">
      <c r="A99" s="25" t="s">
        <v>567</v>
      </c>
      <c r="B99" s="64" t="s">
        <v>519</v>
      </c>
      <c r="C99" s="27" t="s">
        <v>635</v>
      </c>
      <c r="D99" s="28">
        <v>500</v>
      </c>
      <c r="E99" s="65">
        <v>17</v>
      </c>
      <c r="F99" s="66">
        <f t="shared" si="1"/>
        <v>483</v>
      </c>
    </row>
    <row r="100" spans="1:6">
      <c r="A100" s="25" t="s">
        <v>552</v>
      </c>
      <c r="B100" s="64" t="s">
        <v>519</v>
      </c>
      <c r="C100" s="27" t="s">
        <v>636</v>
      </c>
      <c r="D100" s="28">
        <v>37789.24</v>
      </c>
      <c r="E100" s="65">
        <v>18190</v>
      </c>
      <c r="F100" s="66">
        <f t="shared" si="1"/>
        <v>19599.239999999998</v>
      </c>
    </row>
    <row r="101" spans="1:6" ht="45">
      <c r="A101" s="25" t="s">
        <v>637</v>
      </c>
      <c r="B101" s="64" t="s">
        <v>519</v>
      </c>
      <c r="C101" s="27" t="s">
        <v>638</v>
      </c>
      <c r="D101" s="28">
        <v>8603900</v>
      </c>
      <c r="E101" s="65">
        <v>7805675</v>
      </c>
      <c r="F101" s="66">
        <f t="shared" si="1"/>
        <v>798225</v>
      </c>
    </row>
    <row r="102" spans="1:6">
      <c r="A102" s="25" t="s">
        <v>639</v>
      </c>
      <c r="B102" s="64" t="s">
        <v>519</v>
      </c>
      <c r="C102" s="27" t="s">
        <v>640</v>
      </c>
      <c r="D102" s="28">
        <v>3898898.79</v>
      </c>
      <c r="E102" s="65">
        <v>3208992.26</v>
      </c>
      <c r="F102" s="66">
        <f t="shared" si="1"/>
        <v>689906.53000000026</v>
      </c>
    </row>
    <row r="103" spans="1:6" ht="33.75">
      <c r="A103" s="25" t="s">
        <v>641</v>
      </c>
      <c r="B103" s="64" t="s">
        <v>519</v>
      </c>
      <c r="C103" s="27" t="s">
        <v>642</v>
      </c>
      <c r="D103" s="28">
        <v>1154265.47</v>
      </c>
      <c r="E103" s="65">
        <v>932788.33</v>
      </c>
      <c r="F103" s="66">
        <f t="shared" si="1"/>
        <v>221477.14</v>
      </c>
    </row>
    <row r="104" spans="1:6" ht="22.5">
      <c r="A104" s="25" t="s">
        <v>544</v>
      </c>
      <c r="B104" s="64" t="s">
        <v>519</v>
      </c>
      <c r="C104" s="27" t="s">
        <v>643</v>
      </c>
      <c r="D104" s="28">
        <v>9326</v>
      </c>
      <c r="E104" s="65">
        <v>9326</v>
      </c>
      <c r="F104" s="66" t="str">
        <f t="shared" si="1"/>
        <v>-</v>
      </c>
    </row>
    <row r="105" spans="1:6">
      <c r="A105" s="25" t="s">
        <v>546</v>
      </c>
      <c r="B105" s="64" t="s">
        <v>519</v>
      </c>
      <c r="C105" s="27" t="s">
        <v>644</v>
      </c>
      <c r="D105" s="28">
        <v>4002853.19</v>
      </c>
      <c r="E105" s="65">
        <v>2100752.19</v>
      </c>
      <c r="F105" s="66">
        <f t="shared" si="1"/>
        <v>1902101</v>
      </c>
    </row>
    <row r="106" spans="1:6" ht="22.5">
      <c r="A106" s="25" t="s">
        <v>525</v>
      </c>
      <c r="B106" s="64" t="s">
        <v>519</v>
      </c>
      <c r="C106" s="27" t="s">
        <v>645</v>
      </c>
      <c r="D106" s="28">
        <v>79800</v>
      </c>
      <c r="E106" s="65">
        <v>70850.92</v>
      </c>
      <c r="F106" s="66">
        <f t="shared" si="1"/>
        <v>8949.0800000000017</v>
      </c>
    </row>
    <row r="107" spans="1:6" ht="33.75">
      <c r="A107" s="25" t="s">
        <v>527</v>
      </c>
      <c r="B107" s="64" t="s">
        <v>519</v>
      </c>
      <c r="C107" s="27" t="s">
        <v>646</v>
      </c>
      <c r="D107" s="28">
        <v>24369.5</v>
      </c>
      <c r="E107" s="65">
        <v>20444.990000000002</v>
      </c>
      <c r="F107" s="66">
        <f t="shared" si="1"/>
        <v>3924.5099999999984</v>
      </c>
    </row>
    <row r="108" spans="1:6">
      <c r="A108" s="25" t="s">
        <v>546</v>
      </c>
      <c r="B108" s="64" t="s">
        <v>519</v>
      </c>
      <c r="C108" s="27" t="s">
        <v>647</v>
      </c>
      <c r="D108" s="28">
        <v>4730.5</v>
      </c>
      <c r="E108" s="65">
        <v>3564.62</v>
      </c>
      <c r="F108" s="66">
        <f t="shared" si="1"/>
        <v>1165.8800000000001</v>
      </c>
    </row>
    <row r="109" spans="1:6" ht="22.5">
      <c r="A109" s="25" t="s">
        <v>567</v>
      </c>
      <c r="B109" s="64" t="s">
        <v>519</v>
      </c>
      <c r="C109" s="27" t="s">
        <v>648</v>
      </c>
      <c r="D109" s="28">
        <v>80095</v>
      </c>
      <c r="E109" s="65">
        <v>80095</v>
      </c>
      <c r="F109" s="66" t="str">
        <f t="shared" si="1"/>
        <v>-</v>
      </c>
    </row>
    <row r="110" spans="1:6">
      <c r="A110" s="52" t="s">
        <v>649</v>
      </c>
      <c r="B110" s="53" t="s">
        <v>519</v>
      </c>
      <c r="C110" s="54" t="s">
        <v>650</v>
      </c>
      <c r="D110" s="55">
        <v>2018100</v>
      </c>
      <c r="E110" s="56">
        <v>1813447.34</v>
      </c>
      <c r="F110" s="57">
        <f t="shared" si="1"/>
        <v>204652.65999999992</v>
      </c>
    </row>
    <row r="111" spans="1:6">
      <c r="A111" s="25" t="s">
        <v>615</v>
      </c>
      <c r="B111" s="64" t="s">
        <v>519</v>
      </c>
      <c r="C111" s="27" t="s">
        <v>651</v>
      </c>
      <c r="D111" s="28">
        <v>2018100</v>
      </c>
      <c r="E111" s="65">
        <v>1813447.34</v>
      </c>
      <c r="F111" s="66">
        <f t="shared" si="1"/>
        <v>204652.65999999992</v>
      </c>
    </row>
    <row r="112" spans="1:6">
      <c r="A112" s="25" t="s">
        <v>652</v>
      </c>
      <c r="B112" s="64" t="s">
        <v>519</v>
      </c>
      <c r="C112" s="27" t="s">
        <v>653</v>
      </c>
      <c r="D112" s="28">
        <v>2018100</v>
      </c>
      <c r="E112" s="65">
        <v>1813447.34</v>
      </c>
      <c r="F112" s="66">
        <f t="shared" si="1"/>
        <v>204652.65999999992</v>
      </c>
    </row>
    <row r="113" spans="1:6">
      <c r="A113" s="52" t="s">
        <v>654</v>
      </c>
      <c r="B113" s="53" t="s">
        <v>519</v>
      </c>
      <c r="C113" s="54" t="s">
        <v>655</v>
      </c>
      <c r="D113" s="55">
        <v>1722000</v>
      </c>
      <c r="E113" s="56">
        <v>1536120.36</v>
      </c>
      <c r="F113" s="57">
        <f t="shared" si="1"/>
        <v>185879.6399999999</v>
      </c>
    </row>
    <row r="114" spans="1:6" ht="56.25">
      <c r="A114" s="25" t="s">
        <v>523</v>
      </c>
      <c r="B114" s="64" t="s">
        <v>519</v>
      </c>
      <c r="C114" s="27" t="s">
        <v>656</v>
      </c>
      <c r="D114" s="28">
        <v>1386135.3</v>
      </c>
      <c r="E114" s="65">
        <v>1278004.8400000001</v>
      </c>
      <c r="F114" s="66">
        <f t="shared" si="1"/>
        <v>108130.45999999996</v>
      </c>
    </row>
    <row r="115" spans="1:6" ht="22.5">
      <c r="A115" s="25" t="s">
        <v>532</v>
      </c>
      <c r="B115" s="64" t="s">
        <v>519</v>
      </c>
      <c r="C115" s="27" t="s">
        <v>657</v>
      </c>
      <c r="D115" s="28">
        <v>335864.7</v>
      </c>
      <c r="E115" s="65">
        <v>258115.52</v>
      </c>
      <c r="F115" s="66">
        <f t="shared" si="1"/>
        <v>77749.180000000022</v>
      </c>
    </row>
    <row r="116" spans="1:6" ht="22.5">
      <c r="A116" s="25" t="s">
        <v>525</v>
      </c>
      <c r="B116" s="64" t="s">
        <v>519</v>
      </c>
      <c r="C116" s="27" t="s">
        <v>658</v>
      </c>
      <c r="D116" s="28">
        <v>1011641.43</v>
      </c>
      <c r="E116" s="65">
        <v>944718.02</v>
      </c>
      <c r="F116" s="66">
        <f t="shared" si="1"/>
        <v>66923.410000000033</v>
      </c>
    </row>
    <row r="117" spans="1:6" ht="33.75">
      <c r="A117" s="25" t="s">
        <v>527</v>
      </c>
      <c r="B117" s="64" t="s">
        <v>519</v>
      </c>
      <c r="C117" s="27" t="s">
        <v>659</v>
      </c>
      <c r="D117" s="28">
        <v>314093.87</v>
      </c>
      <c r="E117" s="65">
        <v>276766.56</v>
      </c>
      <c r="F117" s="66">
        <f t="shared" si="1"/>
        <v>37327.31</v>
      </c>
    </row>
    <row r="118" spans="1:6" ht="22.5">
      <c r="A118" s="25" t="s">
        <v>544</v>
      </c>
      <c r="B118" s="64" t="s">
        <v>519</v>
      </c>
      <c r="C118" s="27" t="s">
        <v>660</v>
      </c>
      <c r="D118" s="28">
        <v>145800</v>
      </c>
      <c r="E118" s="65">
        <v>121961.79</v>
      </c>
      <c r="F118" s="66">
        <f t="shared" si="1"/>
        <v>23838.210000000006</v>
      </c>
    </row>
    <row r="119" spans="1:6">
      <c r="A119" s="25" t="s">
        <v>546</v>
      </c>
      <c r="B119" s="64" t="s">
        <v>519</v>
      </c>
      <c r="C119" s="27" t="s">
        <v>661</v>
      </c>
      <c r="D119" s="28">
        <v>190064.7</v>
      </c>
      <c r="E119" s="65">
        <v>136153.73000000001</v>
      </c>
      <c r="F119" s="66">
        <f t="shared" si="1"/>
        <v>53910.97</v>
      </c>
    </row>
    <row r="120" spans="1:6" ht="22.5">
      <c r="A120" s="25" t="s">
        <v>525</v>
      </c>
      <c r="B120" s="64" t="s">
        <v>519</v>
      </c>
      <c r="C120" s="27" t="s">
        <v>662</v>
      </c>
      <c r="D120" s="28">
        <v>46400</v>
      </c>
      <c r="E120" s="65">
        <v>43410.12</v>
      </c>
      <c r="F120" s="66">
        <f t="shared" si="1"/>
        <v>2989.8799999999974</v>
      </c>
    </row>
    <row r="121" spans="1:6" ht="33.75">
      <c r="A121" s="25" t="s">
        <v>527</v>
      </c>
      <c r="B121" s="64" t="s">
        <v>519</v>
      </c>
      <c r="C121" s="27" t="s">
        <v>663</v>
      </c>
      <c r="D121" s="28">
        <v>14000</v>
      </c>
      <c r="E121" s="65">
        <v>13110.14</v>
      </c>
      <c r="F121" s="66">
        <f t="shared" si="1"/>
        <v>889.86000000000058</v>
      </c>
    </row>
    <row r="122" spans="1:6" ht="33.75">
      <c r="A122" s="52" t="s">
        <v>664</v>
      </c>
      <c r="B122" s="53" t="s">
        <v>519</v>
      </c>
      <c r="C122" s="54" t="s">
        <v>665</v>
      </c>
      <c r="D122" s="55">
        <v>4157638.61</v>
      </c>
      <c r="E122" s="56">
        <v>3745939.3</v>
      </c>
      <c r="F122" s="57">
        <f t="shared" si="1"/>
        <v>411699.31000000006</v>
      </c>
    </row>
    <row r="123" spans="1:6" ht="56.25">
      <c r="A123" s="25" t="s">
        <v>523</v>
      </c>
      <c r="B123" s="64" t="s">
        <v>519</v>
      </c>
      <c r="C123" s="27" t="s">
        <v>666</v>
      </c>
      <c r="D123" s="28">
        <v>3408316.65</v>
      </c>
      <c r="E123" s="65">
        <v>3130543.69</v>
      </c>
      <c r="F123" s="66">
        <f t="shared" si="1"/>
        <v>277772.95999999996</v>
      </c>
    </row>
    <row r="124" spans="1:6" ht="22.5">
      <c r="A124" s="25" t="s">
        <v>532</v>
      </c>
      <c r="B124" s="64" t="s">
        <v>519</v>
      </c>
      <c r="C124" s="27" t="s">
        <v>667</v>
      </c>
      <c r="D124" s="28">
        <v>749321.96</v>
      </c>
      <c r="E124" s="65">
        <v>615395.61</v>
      </c>
      <c r="F124" s="66">
        <f t="shared" si="1"/>
        <v>133926.34999999998</v>
      </c>
    </row>
    <row r="125" spans="1:6" ht="22.5">
      <c r="A125" s="25" t="s">
        <v>544</v>
      </c>
      <c r="B125" s="64" t="s">
        <v>519</v>
      </c>
      <c r="C125" s="27" t="s">
        <v>668</v>
      </c>
      <c r="D125" s="28">
        <v>231400</v>
      </c>
      <c r="E125" s="65">
        <v>199150</v>
      </c>
      <c r="F125" s="66">
        <f t="shared" si="1"/>
        <v>32250</v>
      </c>
    </row>
    <row r="126" spans="1:6">
      <c r="A126" s="25" t="s">
        <v>546</v>
      </c>
      <c r="B126" s="64" t="s">
        <v>519</v>
      </c>
      <c r="C126" s="27" t="s">
        <v>669</v>
      </c>
      <c r="D126" s="28">
        <v>41021.96</v>
      </c>
      <c r="E126" s="65">
        <v>32898.28</v>
      </c>
      <c r="F126" s="66">
        <f t="shared" si="1"/>
        <v>8123.68</v>
      </c>
    </row>
    <row r="127" spans="1:6">
      <c r="A127" s="25" t="s">
        <v>639</v>
      </c>
      <c r="B127" s="64" t="s">
        <v>519</v>
      </c>
      <c r="C127" s="27" t="s">
        <v>670</v>
      </c>
      <c r="D127" s="28">
        <v>2603316.65</v>
      </c>
      <c r="E127" s="65">
        <v>2389429.7999999998</v>
      </c>
      <c r="F127" s="66">
        <f t="shared" si="1"/>
        <v>213886.85000000009</v>
      </c>
    </row>
    <row r="128" spans="1:6" ht="22.5">
      <c r="A128" s="25" t="s">
        <v>671</v>
      </c>
      <c r="B128" s="64" t="s">
        <v>519</v>
      </c>
      <c r="C128" s="27" t="s">
        <v>672</v>
      </c>
      <c r="D128" s="28">
        <v>200</v>
      </c>
      <c r="E128" s="65">
        <v>200</v>
      </c>
      <c r="F128" s="66" t="str">
        <f t="shared" si="1"/>
        <v>-</v>
      </c>
    </row>
    <row r="129" spans="1:6" ht="33.75">
      <c r="A129" s="25" t="s">
        <v>641</v>
      </c>
      <c r="B129" s="64" t="s">
        <v>519</v>
      </c>
      <c r="C129" s="27" t="s">
        <v>673</v>
      </c>
      <c r="D129" s="28">
        <v>804800</v>
      </c>
      <c r="E129" s="65">
        <v>740913.89</v>
      </c>
      <c r="F129" s="66">
        <f t="shared" si="1"/>
        <v>63886.109999999986</v>
      </c>
    </row>
    <row r="130" spans="1:6" ht="22.5">
      <c r="A130" s="25" t="s">
        <v>544</v>
      </c>
      <c r="B130" s="64" t="s">
        <v>519</v>
      </c>
      <c r="C130" s="27" t="s">
        <v>674</v>
      </c>
      <c r="D130" s="28">
        <v>171700</v>
      </c>
      <c r="E130" s="65">
        <v>133415.51</v>
      </c>
      <c r="F130" s="66">
        <f t="shared" si="1"/>
        <v>38284.489999999991</v>
      </c>
    </row>
    <row r="131" spans="1:6">
      <c r="A131" s="25" t="s">
        <v>546</v>
      </c>
      <c r="B131" s="64" t="s">
        <v>519</v>
      </c>
      <c r="C131" s="27" t="s">
        <v>675</v>
      </c>
      <c r="D131" s="28">
        <v>305200</v>
      </c>
      <c r="E131" s="65">
        <v>249931.82</v>
      </c>
      <c r="F131" s="66">
        <f t="shared" si="1"/>
        <v>55268.179999999993</v>
      </c>
    </row>
    <row r="132" spans="1:6">
      <c r="A132" s="52" t="s">
        <v>676</v>
      </c>
      <c r="B132" s="53" t="s">
        <v>519</v>
      </c>
      <c r="C132" s="54" t="s">
        <v>677</v>
      </c>
      <c r="D132" s="55">
        <v>1140220</v>
      </c>
      <c r="E132" s="56">
        <v>946140</v>
      </c>
      <c r="F132" s="57">
        <f t="shared" si="1"/>
        <v>194080</v>
      </c>
    </row>
    <row r="133" spans="1:6">
      <c r="A133" s="25" t="s">
        <v>615</v>
      </c>
      <c r="B133" s="64" t="s">
        <v>519</v>
      </c>
      <c r="C133" s="27" t="s">
        <v>678</v>
      </c>
      <c r="D133" s="28">
        <v>1140220</v>
      </c>
      <c r="E133" s="65">
        <v>946140</v>
      </c>
      <c r="F133" s="66">
        <f t="shared" si="1"/>
        <v>194080</v>
      </c>
    </row>
    <row r="134" spans="1:6" ht="33.75">
      <c r="A134" s="25" t="s">
        <v>679</v>
      </c>
      <c r="B134" s="64" t="s">
        <v>519</v>
      </c>
      <c r="C134" s="27" t="s">
        <v>680</v>
      </c>
      <c r="D134" s="28">
        <v>1140220</v>
      </c>
      <c r="E134" s="65">
        <v>946140</v>
      </c>
      <c r="F134" s="66">
        <f t="shared" si="1"/>
        <v>194080</v>
      </c>
    </row>
    <row r="135" spans="1:6" ht="22.5">
      <c r="A135" s="52" t="s">
        <v>681</v>
      </c>
      <c r="B135" s="53" t="s">
        <v>519</v>
      </c>
      <c r="C135" s="54" t="s">
        <v>682</v>
      </c>
      <c r="D135" s="55">
        <v>155000</v>
      </c>
      <c r="E135" s="56">
        <v>112400</v>
      </c>
      <c r="F135" s="57">
        <f t="shared" si="1"/>
        <v>42600</v>
      </c>
    </row>
    <row r="136" spans="1:6" ht="22.5">
      <c r="A136" s="25" t="s">
        <v>532</v>
      </c>
      <c r="B136" s="64" t="s">
        <v>519</v>
      </c>
      <c r="C136" s="27" t="s">
        <v>683</v>
      </c>
      <c r="D136" s="28">
        <v>45000</v>
      </c>
      <c r="E136" s="65">
        <v>39900</v>
      </c>
      <c r="F136" s="66">
        <f t="shared" si="1"/>
        <v>5100</v>
      </c>
    </row>
    <row r="137" spans="1:6">
      <c r="A137" s="25" t="s">
        <v>534</v>
      </c>
      <c r="B137" s="64" t="s">
        <v>519</v>
      </c>
      <c r="C137" s="27" t="s">
        <v>684</v>
      </c>
      <c r="D137" s="28">
        <v>110000</v>
      </c>
      <c r="E137" s="65">
        <v>72500</v>
      </c>
      <c r="F137" s="66">
        <f t="shared" si="1"/>
        <v>37500</v>
      </c>
    </row>
    <row r="138" spans="1:6">
      <c r="A138" s="25" t="s">
        <v>546</v>
      </c>
      <c r="B138" s="64" t="s">
        <v>519</v>
      </c>
      <c r="C138" s="27" t="s">
        <v>685</v>
      </c>
      <c r="D138" s="28">
        <v>40000</v>
      </c>
      <c r="E138" s="65">
        <v>39900</v>
      </c>
      <c r="F138" s="66">
        <f t="shared" si="1"/>
        <v>100</v>
      </c>
    </row>
    <row r="139" spans="1:6">
      <c r="A139" s="25" t="s">
        <v>548</v>
      </c>
      <c r="B139" s="64" t="s">
        <v>519</v>
      </c>
      <c r="C139" s="27" t="s">
        <v>686</v>
      </c>
      <c r="D139" s="28">
        <v>110000</v>
      </c>
      <c r="E139" s="65">
        <v>72500</v>
      </c>
      <c r="F139" s="66">
        <f t="shared" si="1"/>
        <v>37500</v>
      </c>
    </row>
    <row r="140" spans="1:6">
      <c r="A140" s="25" t="s">
        <v>546</v>
      </c>
      <c r="B140" s="64" t="s">
        <v>519</v>
      </c>
      <c r="C140" s="27" t="s">
        <v>687</v>
      </c>
      <c r="D140" s="28">
        <v>5000</v>
      </c>
      <c r="E140" s="65" t="s">
        <v>44</v>
      </c>
      <c r="F140" s="66">
        <f t="shared" si="1"/>
        <v>5000</v>
      </c>
    </row>
    <row r="141" spans="1:6">
      <c r="A141" s="52" t="s">
        <v>688</v>
      </c>
      <c r="B141" s="53" t="s">
        <v>519</v>
      </c>
      <c r="C141" s="54" t="s">
        <v>689</v>
      </c>
      <c r="D141" s="55">
        <v>435868</v>
      </c>
      <c r="E141" s="56">
        <v>257861.35</v>
      </c>
      <c r="F141" s="57">
        <f t="shared" si="1"/>
        <v>178006.65</v>
      </c>
    </row>
    <row r="142" spans="1:6" ht="56.25">
      <c r="A142" s="25" t="s">
        <v>523</v>
      </c>
      <c r="B142" s="64" t="s">
        <v>519</v>
      </c>
      <c r="C142" s="27" t="s">
        <v>690</v>
      </c>
      <c r="D142" s="28">
        <v>277000</v>
      </c>
      <c r="E142" s="65">
        <v>229578.98</v>
      </c>
      <c r="F142" s="66">
        <f t="shared" ref="F142:F205" si="2">IF(OR(D142="-",IF(E142="-",0,E142)&gt;=IF(D142="-",0,D142)),"-",IF(D142="-",0,D142)-IF(E142="-",0,E142))</f>
        <v>47421.01999999999</v>
      </c>
    </row>
    <row r="143" spans="1:6" ht="22.5">
      <c r="A143" s="25" t="s">
        <v>532</v>
      </c>
      <c r="B143" s="64" t="s">
        <v>519</v>
      </c>
      <c r="C143" s="27" t="s">
        <v>691</v>
      </c>
      <c r="D143" s="28">
        <v>158868</v>
      </c>
      <c r="E143" s="65">
        <v>28282.37</v>
      </c>
      <c r="F143" s="66">
        <f t="shared" si="2"/>
        <v>130585.63</v>
      </c>
    </row>
    <row r="144" spans="1:6">
      <c r="A144" s="25" t="s">
        <v>546</v>
      </c>
      <c r="B144" s="64" t="s">
        <v>519</v>
      </c>
      <c r="C144" s="27" t="s">
        <v>692</v>
      </c>
      <c r="D144" s="28">
        <v>400</v>
      </c>
      <c r="E144" s="65" t="s">
        <v>44</v>
      </c>
      <c r="F144" s="66">
        <f t="shared" si="2"/>
        <v>400</v>
      </c>
    </row>
    <row r="145" spans="1:6" ht="22.5">
      <c r="A145" s="25" t="s">
        <v>544</v>
      </c>
      <c r="B145" s="64" t="s">
        <v>519</v>
      </c>
      <c r="C145" s="27" t="s">
        <v>693</v>
      </c>
      <c r="D145" s="28">
        <v>10000</v>
      </c>
      <c r="E145" s="65">
        <v>3750</v>
      </c>
      <c r="F145" s="66">
        <f t="shared" si="2"/>
        <v>6250</v>
      </c>
    </row>
    <row r="146" spans="1:6">
      <c r="A146" s="25" t="s">
        <v>546</v>
      </c>
      <c r="B146" s="64" t="s">
        <v>519</v>
      </c>
      <c r="C146" s="27" t="s">
        <v>694</v>
      </c>
      <c r="D146" s="28">
        <v>54668</v>
      </c>
      <c r="E146" s="65">
        <v>24532.37</v>
      </c>
      <c r="F146" s="66">
        <f t="shared" si="2"/>
        <v>30135.63</v>
      </c>
    </row>
    <row r="147" spans="1:6" ht="22.5">
      <c r="A147" s="25" t="s">
        <v>525</v>
      </c>
      <c r="B147" s="64" t="s">
        <v>519</v>
      </c>
      <c r="C147" s="27" t="s">
        <v>695</v>
      </c>
      <c r="D147" s="28">
        <v>213000</v>
      </c>
      <c r="E147" s="65">
        <v>174896.69</v>
      </c>
      <c r="F147" s="66">
        <f t="shared" si="2"/>
        <v>38103.31</v>
      </c>
    </row>
    <row r="148" spans="1:6" ht="33.75">
      <c r="A148" s="25" t="s">
        <v>527</v>
      </c>
      <c r="B148" s="64" t="s">
        <v>519</v>
      </c>
      <c r="C148" s="27" t="s">
        <v>696</v>
      </c>
      <c r="D148" s="28">
        <v>64000</v>
      </c>
      <c r="E148" s="65">
        <v>54682.29</v>
      </c>
      <c r="F148" s="66">
        <f t="shared" si="2"/>
        <v>9317.7099999999991</v>
      </c>
    </row>
    <row r="149" spans="1:6" ht="22.5">
      <c r="A149" s="25" t="s">
        <v>544</v>
      </c>
      <c r="B149" s="64" t="s">
        <v>519</v>
      </c>
      <c r="C149" s="27" t="s">
        <v>697</v>
      </c>
      <c r="D149" s="28">
        <v>85000</v>
      </c>
      <c r="E149" s="65" t="s">
        <v>44</v>
      </c>
      <c r="F149" s="66">
        <f t="shared" si="2"/>
        <v>85000</v>
      </c>
    </row>
    <row r="150" spans="1:6">
      <c r="A150" s="25" t="s">
        <v>546</v>
      </c>
      <c r="B150" s="64" t="s">
        <v>519</v>
      </c>
      <c r="C150" s="27" t="s">
        <v>698</v>
      </c>
      <c r="D150" s="28">
        <v>8800</v>
      </c>
      <c r="E150" s="65" t="s">
        <v>44</v>
      </c>
      <c r="F150" s="66">
        <f t="shared" si="2"/>
        <v>8800</v>
      </c>
    </row>
    <row r="151" spans="1:6">
      <c r="A151" s="52" t="s">
        <v>699</v>
      </c>
      <c r="B151" s="53" t="s">
        <v>519</v>
      </c>
      <c r="C151" s="54" t="s">
        <v>700</v>
      </c>
      <c r="D151" s="55">
        <v>1081501.55</v>
      </c>
      <c r="E151" s="56">
        <v>798305.7</v>
      </c>
      <c r="F151" s="57">
        <f t="shared" si="2"/>
        <v>283195.85000000009</v>
      </c>
    </row>
    <row r="152" spans="1:6" ht="56.25">
      <c r="A152" s="25" t="s">
        <v>523</v>
      </c>
      <c r="B152" s="64" t="s">
        <v>519</v>
      </c>
      <c r="C152" s="27" t="s">
        <v>701</v>
      </c>
      <c r="D152" s="28">
        <v>94718.36</v>
      </c>
      <c r="E152" s="65">
        <v>94718.36</v>
      </c>
      <c r="F152" s="66" t="str">
        <f t="shared" si="2"/>
        <v>-</v>
      </c>
    </row>
    <row r="153" spans="1:6" ht="22.5">
      <c r="A153" s="25" t="s">
        <v>532</v>
      </c>
      <c r="B153" s="64" t="s">
        <v>519</v>
      </c>
      <c r="C153" s="27" t="s">
        <v>702</v>
      </c>
      <c r="D153" s="28">
        <v>417597.29</v>
      </c>
      <c r="E153" s="65">
        <v>382397.29</v>
      </c>
      <c r="F153" s="66">
        <f t="shared" si="2"/>
        <v>35200</v>
      </c>
    </row>
    <row r="154" spans="1:6">
      <c r="A154" s="25" t="s">
        <v>534</v>
      </c>
      <c r="B154" s="64" t="s">
        <v>519</v>
      </c>
      <c r="C154" s="27" t="s">
        <v>703</v>
      </c>
      <c r="D154" s="28">
        <v>189767.26</v>
      </c>
      <c r="E154" s="65">
        <v>189767.26</v>
      </c>
      <c r="F154" s="66" t="str">
        <f t="shared" si="2"/>
        <v>-</v>
      </c>
    </row>
    <row r="155" spans="1:6">
      <c r="A155" s="25" t="s">
        <v>615</v>
      </c>
      <c r="B155" s="64" t="s">
        <v>519</v>
      </c>
      <c r="C155" s="27" t="s">
        <v>704</v>
      </c>
      <c r="D155" s="28">
        <v>378500</v>
      </c>
      <c r="E155" s="65">
        <v>130504.15</v>
      </c>
      <c r="F155" s="66">
        <f t="shared" si="2"/>
        <v>247995.85</v>
      </c>
    </row>
    <row r="156" spans="1:6">
      <c r="A156" s="25" t="s">
        <v>536</v>
      </c>
      <c r="B156" s="64" t="s">
        <v>519</v>
      </c>
      <c r="C156" s="27" t="s">
        <v>705</v>
      </c>
      <c r="D156" s="28">
        <v>918.64</v>
      </c>
      <c r="E156" s="65">
        <v>918.64</v>
      </c>
      <c r="F156" s="66" t="str">
        <f t="shared" si="2"/>
        <v>-</v>
      </c>
    </row>
    <row r="157" spans="1:6">
      <c r="A157" s="25" t="s">
        <v>546</v>
      </c>
      <c r="B157" s="64" t="s">
        <v>519</v>
      </c>
      <c r="C157" s="27" t="s">
        <v>706</v>
      </c>
      <c r="D157" s="28">
        <v>17600</v>
      </c>
      <c r="E157" s="65" t="s">
        <v>44</v>
      </c>
      <c r="F157" s="66">
        <f t="shared" si="2"/>
        <v>17600</v>
      </c>
    </row>
    <row r="158" spans="1:6">
      <c r="A158" s="25" t="s">
        <v>652</v>
      </c>
      <c r="B158" s="64" t="s">
        <v>519</v>
      </c>
      <c r="C158" s="27" t="s">
        <v>707</v>
      </c>
      <c r="D158" s="28">
        <v>183000</v>
      </c>
      <c r="E158" s="65">
        <v>63500</v>
      </c>
      <c r="F158" s="66">
        <f t="shared" si="2"/>
        <v>119500</v>
      </c>
    </row>
    <row r="159" spans="1:6">
      <c r="A159" s="25" t="s">
        <v>546</v>
      </c>
      <c r="B159" s="64" t="s">
        <v>519</v>
      </c>
      <c r="C159" s="27" t="s">
        <v>708</v>
      </c>
      <c r="D159" s="28">
        <v>17600</v>
      </c>
      <c r="E159" s="65" t="s">
        <v>44</v>
      </c>
      <c r="F159" s="66">
        <f t="shared" si="2"/>
        <v>17600</v>
      </c>
    </row>
    <row r="160" spans="1:6">
      <c r="A160" s="25" t="s">
        <v>652</v>
      </c>
      <c r="B160" s="64" t="s">
        <v>519</v>
      </c>
      <c r="C160" s="27" t="s">
        <v>709</v>
      </c>
      <c r="D160" s="28">
        <v>195500</v>
      </c>
      <c r="E160" s="65">
        <v>67004.149999999994</v>
      </c>
      <c r="F160" s="66">
        <f t="shared" si="2"/>
        <v>128495.85</v>
      </c>
    </row>
    <row r="161" spans="1:6" ht="22.5">
      <c r="A161" s="25" t="s">
        <v>525</v>
      </c>
      <c r="B161" s="64" t="s">
        <v>519</v>
      </c>
      <c r="C161" s="27" t="s">
        <v>710</v>
      </c>
      <c r="D161" s="28">
        <v>72748.34</v>
      </c>
      <c r="E161" s="65">
        <v>72748.34</v>
      </c>
      <c r="F161" s="66" t="str">
        <f t="shared" si="2"/>
        <v>-</v>
      </c>
    </row>
    <row r="162" spans="1:6" ht="33.75">
      <c r="A162" s="25" t="s">
        <v>527</v>
      </c>
      <c r="B162" s="64" t="s">
        <v>519</v>
      </c>
      <c r="C162" s="27" t="s">
        <v>711</v>
      </c>
      <c r="D162" s="28">
        <v>21970.02</v>
      </c>
      <c r="E162" s="65">
        <v>21970.02</v>
      </c>
      <c r="F162" s="66" t="str">
        <f t="shared" si="2"/>
        <v>-</v>
      </c>
    </row>
    <row r="163" spans="1:6" ht="22.5">
      <c r="A163" s="25" t="s">
        <v>544</v>
      </c>
      <c r="B163" s="64" t="s">
        <v>519</v>
      </c>
      <c r="C163" s="27" t="s">
        <v>712</v>
      </c>
      <c r="D163" s="28">
        <v>5613.73</v>
      </c>
      <c r="E163" s="65">
        <v>5613.73</v>
      </c>
      <c r="F163" s="66" t="str">
        <f t="shared" si="2"/>
        <v>-</v>
      </c>
    </row>
    <row r="164" spans="1:6">
      <c r="A164" s="25" t="s">
        <v>546</v>
      </c>
      <c r="B164" s="64" t="s">
        <v>519</v>
      </c>
      <c r="C164" s="27" t="s">
        <v>713</v>
      </c>
      <c r="D164" s="28">
        <v>39383.56</v>
      </c>
      <c r="E164" s="65">
        <v>39383.56</v>
      </c>
      <c r="F164" s="66" t="str">
        <f t="shared" si="2"/>
        <v>-</v>
      </c>
    </row>
    <row r="165" spans="1:6" ht="22.5">
      <c r="A165" s="25" t="s">
        <v>592</v>
      </c>
      <c r="B165" s="64" t="s">
        <v>519</v>
      </c>
      <c r="C165" s="27" t="s">
        <v>714</v>
      </c>
      <c r="D165" s="28">
        <v>189767.26</v>
      </c>
      <c r="E165" s="65">
        <v>189767.26</v>
      </c>
      <c r="F165" s="66" t="str">
        <f t="shared" si="2"/>
        <v>-</v>
      </c>
    </row>
    <row r="166" spans="1:6">
      <c r="A166" s="25" t="s">
        <v>565</v>
      </c>
      <c r="B166" s="64" t="s">
        <v>519</v>
      </c>
      <c r="C166" s="27" t="s">
        <v>715</v>
      </c>
      <c r="D166" s="28">
        <v>309.64</v>
      </c>
      <c r="E166" s="65">
        <v>309.64</v>
      </c>
      <c r="F166" s="66" t="str">
        <f t="shared" si="2"/>
        <v>-</v>
      </c>
    </row>
    <row r="167" spans="1:6">
      <c r="A167" s="25" t="s">
        <v>546</v>
      </c>
      <c r="B167" s="64" t="s">
        <v>519</v>
      </c>
      <c r="C167" s="27" t="s">
        <v>716</v>
      </c>
      <c r="D167" s="28">
        <v>337400</v>
      </c>
      <c r="E167" s="65">
        <v>337400</v>
      </c>
      <c r="F167" s="66" t="str">
        <f t="shared" si="2"/>
        <v>-</v>
      </c>
    </row>
    <row r="168" spans="1:6" ht="22.5">
      <c r="A168" s="25" t="s">
        <v>567</v>
      </c>
      <c r="B168" s="64" t="s">
        <v>519</v>
      </c>
      <c r="C168" s="27" t="s">
        <v>717</v>
      </c>
      <c r="D168" s="28">
        <v>609</v>
      </c>
      <c r="E168" s="65">
        <v>609</v>
      </c>
      <c r="F168" s="66" t="str">
        <f t="shared" si="2"/>
        <v>-</v>
      </c>
    </row>
    <row r="169" spans="1:6">
      <c r="A169" s="52" t="s">
        <v>718</v>
      </c>
      <c r="B169" s="53" t="s">
        <v>519</v>
      </c>
      <c r="C169" s="54" t="s">
        <v>719</v>
      </c>
      <c r="D169" s="55">
        <v>5000000</v>
      </c>
      <c r="E169" s="56">
        <v>3751850</v>
      </c>
      <c r="F169" s="57">
        <f t="shared" si="2"/>
        <v>1248150</v>
      </c>
    </row>
    <row r="170" spans="1:6" ht="22.5">
      <c r="A170" s="25" t="s">
        <v>532</v>
      </c>
      <c r="B170" s="64" t="s">
        <v>519</v>
      </c>
      <c r="C170" s="27" t="s">
        <v>720</v>
      </c>
      <c r="D170" s="28">
        <v>5000000</v>
      </c>
      <c r="E170" s="65">
        <v>3751850</v>
      </c>
      <c r="F170" s="66">
        <f t="shared" si="2"/>
        <v>1248150</v>
      </c>
    </row>
    <row r="171" spans="1:6">
      <c r="A171" s="25" t="s">
        <v>546</v>
      </c>
      <c r="B171" s="64" t="s">
        <v>519</v>
      </c>
      <c r="C171" s="27" t="s">
        <v>721</v>
      </c>
      <c r="D171" s="28">
        <v>5000000</v>
      </c>
      <c r="E171" s="65">
        <v>3751850</v>
      </c>
      <c r="F171" s="66">
        <f t="shared" si="2"/>
        <v>1248150</v>
      </c>
    </row>
    <row r="172" spans="1:6">
      <c r="A172" s="52" t="s">
        <v>722</v>
      </c>
      <c r="B172" s="53" t="s">
        <v>519</v>
      </c>
      <c r="C172" s="54" t="s">
        <v>723</v>
      </c>
      <c r="D172" s="55">
        <v>92655122.049999997</v>
      </c>
      <c r="E172" s="56">
        <v>44764228.310000002</v>
      </c>
      <c r="F172" s="57">
        <f t="shared" si="2"/>
        <v>47890893.739999995</v>
      </c>
    </row>
    <row r="173" spans="1:6">
      <c r="A173" s="25" t="s">
        <v>615</v>
      </c>
      <c r="B173" s="64" t="s">
        <v>519</v>
      </c>
      <c r="C173" s="27" t="s">
        <v>724</v>
      </c>
      <c r="D173" s="28">
        <v>92655122.049999997</v>
      </c>
      <c r="E173" s="65">
        <v>44764228.310000002</v>
      </c>
      <c r="F173" s="66">
        <f t="shared" si="2"/>
        <v>47890893.739999995</v>
      </c>
    </row>
    <row r="174" spans="1:6">
      <c r="A174" s="25" t="s">
        <v>478</v>
      </c>
      <c r="B174" s="64" t="s">
        <v>519</v>
      </c>
      <c r="C174" s="27" t="s">
        <v>725</v>
      </c>
      <c r="D174" s="28">
        <v>55171290</v>
      </c>
      <c r="E174" s="65">
        <v>26449722.190000001</v>
      </c>
      <c r="F174" s="66">
        <f t="shared" si="2"/>
        <v>28721567.809999999</v>
      </c>
    </row>
    <row r="175" spans="1:6">
      <c r="A175" s="25" t="s">
        <v>478</v>
      </c>
      <c r="B175" s="64" t="s">
        <v>519</v>
      </c>
      <c r="C175" s="27" t="s">
        <v>726</v>
      </c>
      <c r="D175" s="28">
        <v>18094810</v>
      </c>
      <c r="E175" s="65">
        <v>1262620.1200000001</v>
      </c>
      <c r="F175" s="66">
        <f t="shared" si="2"/>
        <v>16832189.879999999</v>
      </c>
    </row>
    <row r="176" spans="1:6">
      <c r="A176" s="25" t="s">
        <v>478</v>
      </c>
      <c r="B176" s="64" t="s">
        <v>519</v>
      </c>
      <c r="C176" s="27" t="s">
        <v>727</v>
      </c>
      <c r="D176" s="28">
        <v>19389022.050000001</v>
      </c>
      <c r="E176" s="65">
        <v>17051886</v>
      </c>
      <c r="F176" s="66">
        <f t="shared" si="2"/>
        <v>2337136.0500000007</v>
      </c>
    </row>
    <row r="177" spans="1:6">
      <c r="A177" s="52" t="s">
        <v>728</v>
      </c>
      <c r="B177" s="53" t="s">
        <v>519</v>
      </c>
      <c r="C177" s="54" t="s">
        <v>729</v>
      </c>
      <c r="D177" s="55">
        <v>20398601.219999999</v>
      </c>
      <c r="E177" s="56">
        <v>16202394.6</v>
      </c>
      <c r="F177" s="57">
        <f t="shared" si="2"/>
        <v>4196206.6199999992</v>
      </c>
    </row>
    <row r="178" spans="1:6" ht="22.5">
      <c r="A178" s="25" t="s">
        <v>532</v>
      </c>
      <c r="B178" s="64" t="s">
        <v>519</v>
      </c>
      <c r="C178" s="27" t="s">
        <v>730</v>
      </c>
      <c r="D178" s="28">
        <v>414666.15</v>
      </c>
      <c r="E178" s="65" t="s">
        <v>44</v>
      </c>
      <c r="F178" s="66">
        <f t="shared" si="2"/>
        <v>414666.15</v>
      </c>
    </row>
    <row r="179" spans="1:6">
      <c r="A179" s="25" t="s">
        <v>615</v>
      </c>
      <c r="B179" s="64" t="s">
        <v>519</v>
      </c>
      <c r="C179" s="27" t="s">
        <v>731</v>
      </c>
      <c r="D179" s="28">
        <v>19983935.07</v>
      </c>
      <c r="E179" s="65">
        <v>16202394.6</v>
      </c>
      <c r="F179" s="66">
        <f t="shared" si="2"/>
        <v>3781540.4700000007</v>
      </c>
    </row>
    <row r="180" spans="1:6">
      <c r="A180" s="25" t="s">
        <v>546</v>
      </c>
      <c r="B180" s="64" t="s">
        <v>519</v>
      </c>
      <c r="C180" s="27" t="s">
        <v>732</v>
      </c>
      <c r="D180" s="28">
        <v>4231.01</v>
      </c>
      <c r="E180" s="65" t="s">
        <v>44</v>
      </c>
      <c r="F180" s="66">
        <f t="shared" si="2"/>
        <v>4231.01</v>
      </c>
    </row>
    <row r="181" spans="1:6">
      <c r="A181" s="25" t="s">
        <v>478</v>
      </c>
      <c r="B181" s="64" t="s">
        <v>519</v>
      </c>
      <c r="C181" s="27" t="s">
        <v>733</v>
      </c>
      <c r="D181" s="28">
        <v>1283172.92</v>
      </c>
      <c r="E181" s="65">
        <v>830020.44</v>
      </c>
      <c r="F181" s="66">
        <f t="shared" si="2"/>
        <v>453152.48</v>
      </c>
    </row>
    <row r="182" spans="1:6">
      <c r="A182" s="25" t="s">
        <v>478</v>
      </c>
      <c r="B182" s="64" t="s">
        <v>519</v>
      </c>
      <c r="C182" s="27" t="s">
        <v>734</v>
      </c>
      <c r="D182" s="28">
        <v>451138.58</v>
      </c>
      <c r="E182" s="65">
        <v>451138.58</v>
      </c>
      <c r="F182" s="66" t="str">
        <f t="shared" si="2"/>
        <v>-</v>
      </c>
    </row>
    <row r="183" spans="1:6">
      <c r="A183" s="25" t="s">
        <v>546</v>
      </c>
      <c r="B183" s="64" t="s">
        <v>519</v>
      </c>
      <c r="C183" s="27" t="s">
        <v>735</v>
      </c>
      <c r="D183" s="28">
        <v>210431.14</v>
      </c>
      <c r="E183" s="65" t="s">
        <v>44</v>
      </c>
      <c r="F183" s="66">
        <f t="shared" si="2"/>
        <v>210431.14</v>
      </c>
    </row>
    <row r="184" spans="1:6">
      <c r="A184" s="25" t="s">
        <v>478</v>
      </c>
      <c r="B184" s="64" t="s">
        <v>519</v>
      </c>
      <c r="C184" s="27" t="s">
        <v>736</v>
      </c>
      <c r="D184" s="28">
        <v>8089568.8600000003</v>
      </c>
      <c r="E184" s="65">
        <v>5769246.1900000004</v>
      </c>
      <c r="F184" s="66">
        <f t="shared" si="2"/>
        <v>2320322.67</v>
      </c>
    </row>
    <row r="185" spans="1:6">
      <c r="A185" s="25" t="s">
        <v>478</v>
      </c>
      <c r="B185" s="64" t="s">
        <v>519</v>
      </c>
      <c r="C185" s="27" t="s">
        <v>737</v>
      </c>
      <c r="D185" s="28">
        <v>5295054.71</v>
      </c>
      <c r="E185" s="65">
        <v>4286989.3899999997</v>
      </c>
      <c r="F185" s="66">
        <f t="shared" si="2"/>
        <v>1008065.3200000003</v>
      </c>
    </row>
    <row r="186" spans="1:6">
      <c r="A186" s="25" t="s">
        <v>546</v>
      </c>
      <c r="B186" s="64" t="s">
        <v>519</v>
      </c>
      <c r="C186" s="27" t="s">
        <v>738</v>
      </c>
      <c r="D186" s="28">
        <v>200000</v>
      </c>
      <c r="E186" s="65" t="s">
        <v>44</v>
      </c>
      <c r="F186" s="66">
        <f t="shared" si="2"/>
        <v>200000</v>
      </c>
    </row>
    <row r="187" spans="1:6">
      <c r="A187" s="25" t="s">
        <v>478</v>
      </c>
      <c r="B187" s="64" t="s">
        <v>519</v>
      </c>
      <c r="C187" s="27" t="s">
        <v>739</v>
      </c>
      <c r="D187" s="28">
        <v>4865000</v>
      </c>
      <c r="E187" s="65">
        <v>4865000</v>
      </c>
      <c r="F187" s="66" t="str">
        <f t="shared" si="2"/>
        <v>-</v>
      </c>
    </row>
    <row r="188" spans="1:6">
      <c r="A188" s="25" t="s">
        <v>546</v>
      </c>
      <c r="B188" s="64" t="s">
        <v>519</v>
      </c>
      <c r="C188" s="27" t="s">
        <v>740</v>
      </c>
      <c r="D188" s="28">
        <v>4</v>
      </c>
      <c r="E188" s="65" t="s">
        <v>44</v>
      </c>
      <c r="F188" s="66">
        <f t="shared" si="2"/>
        <v>4</v>
      </c>
    </row>
    <row r="189" spans="1:6">
      <c r="A189" s="52" t="s">
        <v>741</v>
      </c>
      <c r="B189" s="53" t="s">
        <v>519</v>
      </c>
      <c r="C189" s="54" t="s">
        <v>742</v>
      </c>
      <c r="D189" s="55">
        <v>10935800</v>
      </c>
      <c r="E189" s="56">
        <v>10899229.6</v>
      </c>
      <c r="F189" s="57">
        <f t="shared" si="2"/>
        <v>36570.400000000373</v>
      </c>
    </row>
    <row r="190" spans="1:6" ht="22.5">
      <c r="A190" s="25" t="s">
        <v>532</v>
      </c>
      <c r="B190" s="64" t="s">
        <v>519</v>
      </c>
      <c r="C190" s="27" t="s">
        <v>743</v>
      </c>
      <c r="D190" s="28">
        <v>177.4</v>
      </c>
      <c r="E190" s="65" t="s">
        <v>44</v>
      </c>
      <c r="F190" s="66">
        <f t="shared" si="2"/>
        <v>177.4</v>
      </c>
    </row>
    <row r="191" spans="1:6">
      <c r="A191" s="25" t="s">
        <v>615</v>
      </c>
      <c r="B191" s="64" t="s">
        <v>519</v>
      </c>
      <c r="C191" s="27" t="s">
        <v>744</v>
      </c>
      <c r="D191" s="28">
        <v>10935622.6</v>
      </c>
      <c r="E191" s="65">
        <v>10899229.6</v>
      </c>
      <c r="F191" s="66">
        <f t="shared" si="2"/>
        <v>36393</v>
      </c>
    </row>
    <row r="192" spans="1:6">
      <c r="A192" s="25" t="s">
        <v>478</v>
      </c>
      <c r="B192" s="64" t="s">
        <v>519</v>
      </c>
      <c r="C192" s="27" t="s">
        <v>745</v>
      </c>
      <c r="D192" s="28">
        <v>450000</v>
      </c>
      <c r="E192" s="65">
        <v>413607</v>
      </c>
      <c r="F192" s="66">
        <f t="shared" si="2"/>
        <v>36393</v>
      </c>
    </row>
    <row r="193" spans="1:6">
      <c r="A193" s="25" t="s">
        <v>546</v>
      </c>
      <c r="B193" s="64" t="s">
        <v>519</v>
      </c>
      <c r="C193" s="27" t="s">
        <v>746</v>
      </c>
      <c r="D193" s="28">
        <v>177.4</v>
      </c>
      <c r="E193" s="65" t="s">
        <v>44</v>
      </c>
      <c r="F193" s="66">
        <f t="shared" si="2"/>
        <v>177.4</v>
      </c>
    </row>
    <row r="194" spans="1:6">
      <c r="A194" s="25" t="s">
        <v>478</v>
      </c>
      <c r="B194" s="64" t="s">
        <v>519</v>
      </c>
      <c r="C194" s="27" t="s">
        <v>747</v>
      </c>
      <c r="D194" s="28">
        <v>10485622.6</v>
      </c>
      <c r="E194" s="65">
        <v>10485622.6</v>
      </c>
      <c r="F194" s="66" t="str">
        <f t="shared" si="2"/>
        <v>-</v>
      </c>
    </row>
    <row r="195" spans="1:6" ht="22.5">
      <c r="A195" s="52" t="s">
        <v>748</v>
      </c>
      <c r="B195" s="53" t="s">
        <v>519</v>
      </c>
      <c r="C195" s="54" t="s">
        <v>749</v>
      </c>
      <c r="D195" s="55">
        <v>65974857.490000002</v>
      </c>
      <c r="E195" s="56">
        <v>58307506.710000001</v>
      </c>
      <c r="F195" s="57">
        <f t="shared" si="2"/>
        <v>7667350.7800000012</v>
      </c>
    </row>
    <row r="196" spans="1:6" ht="56.25">
      <c r="A196" s="25" t="s">
        <v>523</v>
      </c>
      <c r="B196" s="64" t="s">
        <v>519</v>
      </c>
      <c r="C196" s="27" t="s">
        <v>750</v>
      </c>
      <c r="D196" s="28">
        <v>4016497.34</v>
      </c>
      <c r="E196" s="65">
        <v>3389948.51</v>
      </c>
      <c r="F196" s="66">
        <f t="shared" si="2"/>
        <v>626548.83000000007</v>
      </c>
    </row>
    <row r="197" spans="1:6" ht="22.5">
      <c r="A197" s="25" t="s">
        <v>532</v>
      </c>
      <c r="B197" s="64" t="s">
        <v>519</v>
      </c>
      <c r="C197" s="27" t="s">
        <v>751</v>
      </c>
      <c r="D197" s="28">
        <v>396902.66</v>
      </c>
      <c r="E197" s="65">
        <v>266425.2</v>
      </c>
      <c r="F197" s="66">
        <f t="shared" si="2"/>
        <v>130477.45999999996</v>
      </c>
    </row>
    <row r="198" spans="1:6" ht="22.5">
      <c r="A198" s="25" t="s">
        <v>613</v>
      </c>
      <c r="B198" s="64" t="s">
        <v>519</v>
      </c>
      <c r="C198" s="27" t="s">
        <v>752</v>
      </c>
      <c r="D198" s="28">
        <v>103966.93</v>
      </c>
      <c r="E198" s="65" t="s">
        <v>44</v>
      </c>
      <c r="F198" s="66">
        <f t="shared" si="2"/>
        <v>103966.93</v>
      </c>
    </row>
    <row r="199" spans="1:6">
      <c r="A199" s="25" t="s">
        <v>615</v>
      </c>
      <c r="B199" s="64" t="s">
        <v>519</v>
      </c>
      <c r="C199" s="27" t="s">
        <v>753</v>
      </c>
      <c r="D199" s="28">
        <v>61457490.560000002</v>
      </c>
      <c r="E199" s="65">
        <v>54651133</v>
      </c>
      <c r="F199" s="66">
        <f t="shared" si="2"/>
        <v>6806357.5600000024</v>
      </c>
    </row>
    <row r="200" spans="1:6" ht="33.75">
      <c r="A200" s="25" t="s">
        <v>754</v>
      </c>
      <c r="B200" s="64" t="s">
        <v>519</v>
      </c>
      <c r="C200" s="27" t="s">
        <v>755</v>
      </c>
      <c r="D200" s="28">
        <v>103966.93</v>
      </c>
      <c r="E200" s="65" t="s">
        <v>44</v>
      </c>
      <c r="F200" s="66">
        <f t="shared" si="2"/>
        <v>103966.93</v>
      </c>
    </row>
    <row r="201" spans="1:6">
      <c r="A201" s="25" t="s">
        <v>478</v>
      </c>
      <c r="B201" s="64" t="s">
        <v>519</v>
      </c>
      <c r="C201" s="27" t="s">
        <v>756</v>
      </c>
      <c r="D201" s="28">
        <v>61457490.560000002</v>
      </c>
      <c r="E201" s="65">
        <v>54651133</v>
      </c>
      <c r="F201" s="66">
        <f t="shared" si="2"/>
        <v>6806357.5600000024</v>
      </c>
    </row>
    <row r="202" spans="1:6">
      <c r="A202" s="25" t="s">
        <v>639</v>
      </c>
      <c r="B202" s="64" t="s">
        <v>519</v>
      </c>
      <c r="C202" s="27" t="s">
        <v>757</v>
      </c>
      <c r="D202" s="28">
        <v>3041850</v>
      </c>
      <c r="E202" s="65">
        <v>2622419.0099999998</v>
      </c>
      <c r="F202" s="66">
        <f t="shared" si="2"/>
        <v>419430.99000000022</v>
      </c>
    </row>
    <row r="203" spans="1:6" ht="33.75">
      <c r="A203" s="25" t="s">
        <v>641</v>
      </c>
      <c r="B203" s="64" t="s">
        <v>519</v>
      </c>
      <c r="C203" s="27" t="s">
        <v>758</v>
      </c>
      <c r="D203" s="28">
        <v>918650</v>
      </c>
      <c r="E203" s="65">
        <v>711532.16</v>
      </c>
      <c r="F203" s="66">
        <f t="shared" si="2"/>
        <v>207117.83999999997</v>
      </c>
    </row>
    <row r="204" spans="1:6" ht="22.5">
      <c r="A204" s="25" t="s">
        <v>544</v>
      </c>
      <c r="B204" s="64" t="s">
        <v>519</v>
      </c>
      <c r="C204" s="27" t="s">
        <v>759</v>
      </c>
      <c r="D204" s="28">
        <v>177475</v>
      </c>
      <c r="E204" s="65">
        <v>146450.48000000001</v>
      </c>
      <c r="F204" s="66">
        <f t="shared" si="2"/>
        <v>31024.51999999999</v>
      </c>
    </row>
    <row r="205" spans="1:6">
      <c r="A205" s="25" t="s">
        <v>546</v>
      </c>
      <c r="B205" s="64" t="s">
        <v>519</v>
      </c>
      <c r="C205" s="27" t="s">
        <v>760</v>
      </c>
      <c r="D205" s="28">
        <v>212825</v>
      </c>
      <c r="E205" s="65">
        <v>116266.91</v>
      </c>
      <c r="F205" s="66">
        <f t="shared" si="2"/>
        <v>96558.09</v>
      </c>
    </row>
    <row r="206" spans="1:6" ht="22.5">
      <c r="A206" s="25" t="s">
        <v>525</v>
      </c>
      <c r="B206" s="64" t="s">
        <v>519</v>
      </c>
      <c r="C206" s="27" t="s">
        <v>761</v>
      </c>
      <c r="D206" s="28">
        <v>43008.959999999999</v>
      </c>
      <c r="E206" s="65">
        <v>43008.959999999999</v>
      </c>
      <c r="F206" s="66" t="str">
        <f t="shared" ref="F206:F269" si="3">IF(OR(D206="-",IF(E206="-",0,E206)&gt;=IF(D206="-",0,D206)),"-",IF(D206="-",0,D206)-IF(E206="-",0,E206))</f>
        <v>-</v>
      </c>
    </row>
    <row r="207" spans="1:6" ht="33.75">
      <c r="A207" s="25" t="s">
        <v>527</v>
      </c>
      <c r="B207" s="64" t="s">
        <v>519</v>
      </c>
      <c r="C207" s="27" t="s">
        <v>762</v>
      </c>
      <c r="D207" s="28">
        <v>12988.38</v>
      </c>
      <c r="E207" s="65">
        <v>12988.38</v>
      </c>
      <c r="F207" s="66" t="str">
        <f t="shared" si="3"/>
        <v>-</v>
      </c>
    </row>
    <row r="208" spans="1:6">
      <c r="A208" s="25" t="s">
        <v>546</v>
      </c>
      <c r="B208" s="64" t="s">
        <v>519</v>
      </c>
      <c r="C208" s="27" t="s">
        <v>763</v>
      </c>
      <c r="D208" s="28">
        <v>6602.66</v>
      </c>
      <c r="E208" s="65">
        <v>3707.81</v>
      </c>
      <c r="F208" s="66">
        <f t="shared" si="3"/>
        <v>2894.85</v>
      </c>
    </row>
    <row r="209" spans="1:6" ht="22.5">
      <c r="A209" s="52" t="s">
        <v>764</v>
      </c>
      <c r="B209" s="53" t="s">
        <v>519</v>
      </c>
      <c r="C209" s="54" t="s">
        <v>765</v>
      </c>
      <c r="D209" s="55">
        <v>3175000</v>
      </c>
      <c r="E209" s="56">
        <v>1490995.99</v>
      </c>
      <c r="F209" s="57">
        <f t="shared" si="3"/>
        <v>1684004.01</v>
      </c>
    </row>
    <row r="210" spans="1:6" ht="22.5">
      <c r="A210" s="25" t="s">
        <v>532</v>
      </c>
      <c r="B210" s="64" t="s">
        <v>519</v>
      </c>
      <c r="C210" s="27" t="s">
        <v>766</v>
      </c>
      <c r="D210" s="28">
        <v>433700</v>
      </c>
      <c r="E210" s="65">
        <v>433700</v>
      </c>
      <c r="F210" s="66" t="str">
        <f t="shared" si="3"/>
        <v>-</v>
      </c>
    </row>
    <row r="211" spans="1:6">
      <c r="A211" s="25" t="s">
        <v>615</v>
      </c>
      <c r="B211" s="64" t="s">
        <v>519</v>
      </c>
      <c r="C211" s="27" t="s">
        <v>767</v>
      </c>
      <c r="D211" s="28">
        <v>2741300</v>
      </c>
      <c r="E211" s="65">
        <v>1057295.99</v>
      </c>
      <c r="F211" s="66">
        <f t="shared" si="3"/>
        <v>1684004.01</v>
      </c>
    </row>
    <row r="212" spans="1:6">
      <c r="A212" s="25" t="s">
        <v>546</v>
      </c>
      <c r="B212" s="64" t="s">
        <v>519</v>
      </c>
      <c r="C212" s="27" t="s">
        <v>768</v>
      </c>
      <c r="D212" s="28">
        <v>433700</v>
      </c>
      <c r="E212" s="65">
        <v>433700</v>
      </c>
      <c r="F212" s="66" t="str">
        <f t="shared" si="3"/>
        <v>-</v>
      </c>
    </row>
    <row r="213" spans="1:6">
      <c r="A213" s="25" t="s">
        <v>478</v>
      </c>
      <c r="B213" s="64" t="s">
        <v>519</v>
      </c>
      <c r="C213" s="27" t="s">
        <v>769</v>
      </c>
      <c r="D213" s="28">
        <v>2741300</v>
      </c>
      <c r="E213" s="65">
        <v>1057295.99</v>
      </c>
      <c r="F213" s="66">
        <f t="shared" si="3"/>
        <v>1684004.01</v>
      </c>
    </row>
    <row r="214" spans="1:6">
      <c r="A214" s="52" t="s">
        <v>770</v>
      </c>
      <c r="B214" s="53" t="s">
        <v>519</v>
      </c>
      <c r="C214" s="54" t="s">
        <v>771</v>
      </c>
      <c r="D214" s="55">
        <v>131402640.81</v>
      </c>
      <c r="E214" s="56">
        <v>114291749.83</v>
      </c>
      <c r="F214" s="57">
        <f t="shared" si="3"/>
        <v>17110890.980000004</v>
      </c>
    </row>
    <row r="215" spans="1:6" ht="56.25">
      <c r="A215" s="25" t="s">
        <v>523</v>
      </c>
      <c r="B215" s="64" t="s">
        <v>519</v>
      </c>
      <c r="C215" s="27" t="s">
        <v>772</v>
      </c>
      <c r="D215" s="28">
        <v>86324786.420000002</v>
      </c>
      <c r="E215" s="65">
        <v>79901170.879999995</v>
      </c>
      <c r="F215" s="66">
        <f t="shared" si="3"/>
        <v>6423615.5400000066</v>
      </c>
    </row>
    <row r="216" spans="1:6" ht="22.5">
      <c r="A216" s="25" t="s">
        <v>532</v>
      </c>
      <c r="B216" s="64" t="s">
        <v>519</v>
      </c>
      <c r="C216" s="27" t="s">
        <v>773</v>
      </c>
      <c r="D216" s="28">
        <v>33423130.75</v>
      </c>
      <c r="E216" s="65">
        <v>24120063.43</v>
      </c>
      <c r="F216" s="66">
        <f t="shared" si="3"/>
        <v>9303067.3200000003</v>
      </c>
    </row>
    <row r="217" spans="1:6" ht="22.5">
      <c r="A217" s="25" t="s">
        <v>617</v>
      </c>
      <c r="B217" s="64" t="s">
        <v>519</v>
      </c>
      <c r="C217" s="27" t="s">
        <v>774</v>
      </c>
      <c r="D217" s="28">
        <v>11177376.49</v>
      </c>
      <c r="E217" s="65">
        <v>9918324.3699999992</v>
      </c>
      <c r="F217" s="66">
        <f t="shared" si="3"/>
        <v>1259052.120000001</v>
      </c>
    </row>
    <row r="218" spans="1:6">
      <c r="A218" s="25" t="s">
        <v>536</v>
      </c>
      <c r="B218" s="64" t="s">
        <v>519</v>
      </c>
      <c r="C218" s="27" t="s">
        <v>775</v>
      </c>
      <c r="D218" s="28">
        <v>477347.15</v>
      </c>
      <c r="E218" s="65">
        <v>352191.15</v>
      </c>
      <c r="F218" s="66">
        <f t="shared" si="3"/>
        <v>125156</v>
      </c>
    </row>
    <row r="219" spans="1:6">
      <c r="A219" s="25" t="s">
        <v>546</v>
      </c>
      <c r="B219" s="64" t="s">
        <v>519</v>
      </c>
      <c r="C219" s="27" t="s">
        <v>776</v>
      </c>
      <c r="D219" s="28">
        <v>2827861.26</v>
      </c>
      <c r="E219" s="65">
        <v>2223903.91</v>
      </c>
      <c r="F219" s="66">
        <f t="shared" si="3"/>
        <v>603957.34999999963</v>
      </c>
    </row>
    <row r="220" spans="1:6">
      <c r="A220" s="25" t="s">
        <v>546</v>
      </c>
      <c r="B220" s="64" t="s">
        <v>519</v>
      </c>
      <c r="C220" s="27" t="s">
        <v>777</v>
      </c>
      <c r="D220" s="28">
        <v>1290800</v>
      </c>
      <c r="E220" s="65">
        <v>1290800</v>
      </c>
      <c r="F220" s="66" t="str">
        <f t="shared" si="3"/>
        <v>-</v>
      </c>
    </row>
    <row r="221" spans="1:6">
      <c r="A221" s="25" t="s">
        <v>778</v>
      </c>
      <c r="B221" s="64" t="s">
        <v>519</v>
      </c>
      <c r="C221" s="27" t="s">
        <v>779</v>
      </c>
      <c r="D221" s="28">
        <v>92200</v>
      </c>
      <c r="E221" s="65">
        <v>92200</v>
      </c>
      <c r="F221" s="66" t="str">
        <f t="shared" si="3"/>
        <v>-</v>
      </c>
    </row>
    <row r="222" spans="1:6">
      <c r="A222" s="25" t="s">
        <v>639</v>
      </c>
      <c r="B222" s="64" t="s">
        <v>519</v>
      </c>
      <c r="C222" s="27" t="s">
        <v>780</v>
      </c>
      <c r="D222" s="28">
        <v>37488998.969999999</v>
      </c>
      <c r="E222" s="65">
        <v>36218957.939999998</v>
      </c>
      <c r="F222" s="66">
        <f t="shared" si="3"/>
        <v>1270041.0300000012</v>
      </c>
    </row>
    <row r="223" spans="1:6" ht="33.75">
      <c r="A223" s="25" t="s">
        <v>641</v>
      </c>
      <c r="B223" s="64" t="s">
        <v>519</v>
      </c>
      <c r="C223" s="27" t="s">
        <v>781</v>
      </c>
      <c r="D223" s="28">
        <v>11360700</v>
      </c>
      <c r="E223" s="65">
        <v>10980767.83</v>
      </c>
      <c r="F223" s="66">
        <f t="shared" si="3"/>
        <v>379932.16999999993</v>
      </c>
    </row>
    <row r="224" spans="1:6" ht="45">
      <c r="A224" s="25" t="s">
        <v>637</v>
      </c>
      <c r="B224" s="64" t="s">
        <v>519</v>
      </c>
      <c r="C224" s="27" t="s">
        <v>782</v>
      </c>
      <c r="D224" s="28">
        <v>5349621.03</v>
      </c>
      <c r="E224" s="65">
        <v>5193275.03</v>
      </c>
      <c r="F224" s="66">
        <f t="shared" si="3"/>
        <v>156346</v>
      </c>
    </row>
    <row r="225" spans="1:6" ht="45">
      <c r="A225" s="25" t="s">
        <v>637</v>
      </c>
      <c r="B225" s="64" t="s">
        <v>519</v>
      </c>
      <c r="C225" s="27" t="s">
        <v>783</v>
      </c>
      <c r="D225" s="28">
        <v>5613682.4199999999</v>
      </c>
      <c r="E225" s="65">
        <v>4520963.76</v>
      </c>
      <c r="F225" s="66">
        <f t="shared" si="3"/>
        <v>1092718.6600000001</v>
      </c>
    </row>
    <row r="226" spans="1:6">
      <c r="A226" s="25" t="s">
        <v>778</v>
      </c>
      <c r="B226" s="64" t="s">
        <v>519</v>
      </c>
      <c r="C226" s="27" t="s">
        <v>784</v>
      </c>
      <c r="D226" s="28">
        <v>136.04</v>
      </c>
      <c r="E226" s="65">
        <v>136.04</v>
      </c>
      <c r="F226" s="66" t="str">
        <f t="shared" si="3"/>
        <v>-</v>
      </c>
    </row>
    <row r="227" spans="1:6">
      <c r="A227" s="25" t="s">
        <v>639</v>
      </c>
      <c r="B227" s="64" t="s">
        <v>519</v>
      </c>
      <c r="C227" s="27" t="s">
        <v>785</v>
      </c>
      <c r="D227" s="28">
        <v>28640000</v>
      </c>
      <c r="E227" s="65">
        <v>25382077.050000001</v>
      </c>
      <c r="F227" s="66">
        <f t="shared" si="3"/>
        <v>3257922.9499999993</v>
      </c>
    </row>
    <row r="228" spans="1:6" ht="33.75">
      <c r="A228" s="25" t="s">
        <v>641</v>
      </c>
      <c r="B228" s="64" t="s">
        <v>519</v>
      </c>
      <c r="C228" s="27" t="s">
        <v>786</v>
      </c>
      <c r="D228" s="28">
        <v>8779000</v>
      </c>
      <c r="E228" s="65">
        <v>7316240.0599999996</v>
      </c>
      <c r="F228" s="66">
        <f t="shared" si="3"/>
        <v>1462759.9400000004</v>
      </c>
    </row>
    <row r="229" spans="1:6" ht="22.5">
      <c r="A229" s="25" t="s">
        <v>544</v>
      </c>
      <c r="B229" s="64" t="s">
        <v>519</v>
      </c>
      <c r="C229" s="27" t="s">
        <v>787</v>
      </c>
      <c r="D229" s="28">
        <v>588460.06999999995</v>
      </c>
      <c r="E229" s="65">
        <v>412533.02</v>
      </c>
      <c r="F229" s="66">
        <f t="shared" si="3"/>
        <v>175927.04999999993</v>
      </c>
    </row>
    <row r="230" spans="1:6" ht="22.5">
      <c r="A230" s="25" t="s">
        <v>788</v>
      </c>
      <c r="B230" s="64" t="s">
        <v>519</v>
      </c>
      <c r="C230" s="27" t="s">
        <v>789</v>
      </c>
      <c r="D230" s="28">
        <v>30000</v>
      </c>
      <c r="E230" s="65" t="s">
        <v>44</v>
      </c>
      <c r="F230" s="66">
        <f t="shared" si="3"/>
        <v>30000</v>
      </c>
    </row>
    <row r="231" spans="1:6">
      <c r="A231" s="25" t="s">
        <v>546</v>
      </c>
      <c r="B231" s="64" t="s">
        <v>519</v>
      </c>
      <c r="C231" s="27" t="s">
        <v>790</v>
      </c>
      <c r="D231" s="28">
        <v>25902158.66</v>
      </c>
      <c r="E231" s="65">
        <v>18543073.530000001</v>
      </c>
      <c r="F231" s="66">
        <f t="shared" si="3"/>
        <v>7359085.129999999</v>
      </c>
    </row>
    <row r="232" spans="1:6">
      <c r="A232" s="25" t="s">
        <v>552</v>
      </c>
      <c r="B232" s="64" t="s">
        <v>519</v>
      </c>
      <c r="C232" s="27" t="s">
        <v>791</v>
      </c>
      <c r="D232" s="28">
        <v>42000</v>
      </c>
      <c r="E232" s="65" t="s">
        <v>44</v>
      </c>
      <c r="F232" s="66">
        <f t="shared" si="3"/>
        <v>42000</v>
      </c>
    </row>
    <row r="233" spans="1:6">
      <c r="A233" s="25" t="s">
        <v>565</v>
      </c>
      <c r="B233" s="64" t="s">
        <v>519</v>
      </c>
      <c r="C233" s="27" t="s">
        <v>792</v>
      </c>
      <c r="D233" s="28">
        <v>347.15</v>
      </c>
      <c r="E233" s="65">
        <v>347.15</v>
      </c>
      <c r="F233" s="66" t="str">
        <f t="shared" si="3"/>
        <v>-</v>
      </c>
    </row>
    <row r="234" spans="1:6" ht="45">
      <c r="A234" s="25" t="s">
        <v>637</v>
      </c>
      <c r="B234" s="64" t="s">
        <v>519</v>
      </c>
      <c r="C234" s="27" t="s">
        <v>793</v>
      </c>
      <c r="D234" s="28">
        <v>6700</v>
      </c>
      <c r="E234" s="65" t="s">
        <v>44</v>
      </c>
      <c r="F234" s="66">
        <f t="shared" si="3"/>
        <v>6700</v>
      </c>
    </row>
    <row r="235" spans="1:6">
      <c r="A235" s="25" t="s">
        <v>546</v>
      </c>
      <c r="B235" s="64" t="s">
        <v>519</v>
      </c>
      <c r="C235" s="27" t="s">
        <v>794</v>
      </c>
      <c r="D235" s="28">
        <v>45250</v>
      </c>
      <c r="E235" s="65">
        <v>11625</v>
      </c>
      <c r="F235" s="66">
        <f t="shared" si="3"/>
        <v>33625</v>
      </c>
    </row>
    <row r="236" spans="1:6" ht="22.5">
      <c r="A236" s="25" t="s">
        <v>544</v>
      </c>
      <c r="B236" s="64" t="s">
        <v>519</v>
      </c>
      <c r="C236" s="27" t="s">
        <v>795</v>
      </c>
      <c r="D236" s="28">
        <v>145750</v>
      </c>
      <c r="E236" s="65">
        <v>145750</v>
      </c>
      <c r="F236" s="66" t="str">
        <f t="shared" si="3"/>
        <v>-</v>
      </c>
    </row>
    <row r="237" spans="1:6">
      <c r="A237" s="25" t="s">
        <v>546</v>
      </c>
      <c r="B237" s="64" t="s">
        <v>519</v>
      </c>
      <c r="C237" s="27" t="s">
        <v>796</v>
      </c>
      <c r="D237" s="28">
        <v>322450</v>
      </c>
      <c r="E237" s="65">
        <v>308280.88</v>
      </c>
      <c r="F237" s="66">
        <f t="shared" si="3"/>
        <v>14169.119999999995</v>
      </c>
    </row>
    <row r="238" spans="1:6" ht="45">
      <c r="A238" s="25" t="s">
        <v>637</v>
      </c>
      <c r="B238" s="64" t="s">
        <v>519</v>
      </c>
      <c r="C238" s="27" t="s">
        <v>797</v>
      </c>
      <c r="D238" s="28">
        <v>5140</v>
      </c>
      <c r="E238" s="65">
        <v>5140</v>
      </c>
      <c r="F238" s="66" t="str">
        <f t="shared" si="3"/>
        <v>-</v>
      </c>
    </row>
    <row r="239" spans="1:6" ht="22.5">
      <c r="A239" s="25" t="s">
        <v>671</v>
      </c>
      <c r="B239" s="64" t="s">
        <v>519</v>
      </c>
      <c r="C239" s="27" t="s">
        <v>798</v>
      </c>
      <c r="D239" s="28">
        <v>56087.45</v>
      </c>
      <c r="E239" s="65">
        <v>3128</v>
      </c>
      <c r="F239" s="66">
        <f t="shared" si="3"/>
        <v>52959.45</v>
      </c>
    </row>
    <row r="240" spans="1:6">
      <c r="A240" s="25" t="s">
        <v>546</v>
      </c>
      <c r="B240" s="64" t="s">
        <v>519</v>
      </c>
      <c r="C240" s="27" t="s">
        <v>799</v>
      </c>
      <c r="D240" s="28">
        <v>1205.4000000000001</v>
      </c>
      <c r="E240" s="65">
        <v>344.4</v>
      </c>
      <c r="F240" s="66">
        <f t="shared" si="3"/>
        <v>861.00000000000011</v>
      </c>
    </row>
    <row r="241" spans="1:6" ht="22.5">
      <c r="A241" s="25" t="s">
        <v>567</v>
      </c>
      <c r="B241" s="64" t="s">
        <v>519</v>
      </c>
      <c r="C241" s="27" t="s">
        <v>800</v>
      </c>
      <c r="D241" s="28">
        <v>435000</v>
      </c>
      <c r="E241" s="65">
        <v>351844</v>
      </c>
      <c r="F241" s="66">
        <f t="shared" si="3"/>
        <v>83156</v>
      </c>
    </row>
    <row r="242" spans="1:6" ht="45">
      <c r="A242" s="25" t="s">
        <v>637</v>
      </c>
      <c r="B242" s="64" t="s">
        <v>519</v>
      </c>
      <c r="C242" s="27" t="s">
        <v>801</v>
      </c>
      <c r="D242" s="28">
        <v>77877</v>
      </c>
      <c r="E242" s="65">
        <v>77850.92</v>
      </c>
      <c r="F242" s="66">
        <f t="shared" si="3"/>
        <v>26.080000000001746</v>
      </c>
    </row>
    <row r="243" spans="1:6" ht="22.5">
      <c r="A243" s="25" t="s">
        <v>544</v>
      </c>
      <c r="B243" s="64" t="s">
        <v>519</v>
      </c>
      <c r="C243" s="27" t="s">
        <v>802</v>
      </c>
      <c r="D243" s="28">
        <v>463898</v>
      </c>
      <c r="E243" s="65">
        <v>351100</v>
      </c>
      <c r="F243" s="66">
        <f t="shared" si="3"/>
        <v>112798</v>
      </c>
    </row>
    <row r="244" spans="1:6">
      <c r="A244" s="25" t="s">
        <v>546</v>
      </c>
      <c r="B244" s="64" t="s">
        <v>519</v>
      </c>
      <c r="C244" s="27" t="s">
        <v>803</v>
      </c>
      <c r="D244" s="28">
        <v>530039</v>
      </c>
      <c r="E244" s="65">
        <v>454684.93</v>
      </c>
      <c r="F244" s="66">
        <f t="shared" si="3"/>
        <v>75354.070000000007</v>
      </c>
    </row>
    <row r="245" spans="1:6">
      <c r="A245" s="25" t="s">
        <v>546</v>
      </c>
      <c r="B245" s="64" t="s">
        <v>519</v>
      </c>
      <c r="C245" s="27" t="s">
        <v>804</v>
      </c>
      <c r="D245" s="28">
        <v>13111.2</v>
      </c>
      <c r="E245" s="65">
        <v>13111.2</v>
      </c>
      <c r="F245" s="66" t="str">
        <f t="shared" si="3"/>
        <v>-</v>
      </c>
    </row>
    <row r="246" spans="1:6" ht="45">
      <c r="A246" s="25" t="s">
        <v>637</v>
      </c>
      <c r="B246" s="64" t="s">
        <v>519</v>
      </c>
      <c r="C246" s="27" t="s">
        <v>805</v>
      </c>
      <c r="D246" s="28">
        <v>32020</v>
      </c>
      <c r="E246" s="65">
        <v>28758.62</v>
      </c>
      <c r="F246" s="66">
        <f t="shared" si="3"/>
        <v>3261.380000000001</v>
      </c>
    </row>
    <row r="247" spans="1:6" ht="22.5">
      <c r="A247" s="25" t="s">
        <v>544</v>
      </c>
      <c r="B247" s="64" t="s">
        <v>519</v>
      </c>
      <c r="C247" s="27" t="s">
        <v>806</v>
      </c>
      <c r="D247" s="28">
        <v>456507.16</v>
      </c>
      <c r="E247" s="65">
        <v>352007.56</v>
      </c>
      <c r="F247" s="66">
        <f t="shared" si="3"/>
        <v>104499.59999999998</v>
      </c>
    </row>
    <row r="248" spans="1:6">
      <c r="A248" s="25" t="s">
        <v>546</v>
      </c>
      <c r="B248" s="64" t="s">
        <v>519</v>
      </c>
      <c r="C248" s="27" t="s">
        <v>807</v>
      </c>
      <c r="D248" s="28">
        <v>805640</v>
      </c>
      <c r="E248" s="65">
        <v>12849</v>
      </c>
      <c r="F248" s="66">
        <f t="shared" si="3"/>
        <v>792791</v>
      </c>
    </row>
    <row r="249" spans="1:6">
      <c r="A249" s="52" t="s">
        <v>808</v>
      </c>
      <c r="B249" s="53" t="s">
        <v>519</v>
      </c>
      <c r="C249" s="54" t="s">
        <v>809</v>
      </c>
      <c r="D249" s="55">
        <v>349808036.24000001</v>
      </c>
      <c r="E249" s="56">
        <v>277414412.05000001</v>
      </c>
      <c r="F249" s="57">
        <f t="shared" si="3"/>
        <v>72393624.189999998</v>
      </c>
    </row>
    <row r="250" spans="1:6" ht="56.25">
      <c r="A250" s="25" t="s">
        <v>523</v>
      </c>
      <c r="B250" s="64" t="s">
        <v>519</v>
      </c>
      <c r="C250" s="27" t="s">
        <v>810</v>
      </c>
      <c r="D250" s="28">
        <v>167818384.06999999</v>
      </c>
      <c r="E250" s="65">
        <v>132151332.66</v>
      </c>
      <c r="F250" s="66">
        <f t="shared" si="3"/>
        <v>35667051.409999996</v>
      </c>
    </row>
    <row r="251" spans="1:6" ht="22.5">
      <c r="A251" s="25" t="s">
        <v>532</v>
      </c>
      <c r="B251" s="64" t="s">
        <v>519</v>
      </c>
      <c r="C251" s="27" t="s">
        <v>811</v>
      </c>
      <c r="D251" s="28">
        <v>58202675.869999997</v>
      </c>
      <c r="E251" s="65">
        <v>38848322.289999999</v>
      </c>
      <c r="F251" s="66">
        <f t="shared" si="3"/>
        <v>19354353.579999998</v>
      </c>
    </row>
    <row r="252" spans="1:6" ht="22.5">
      <c r="A252" s="25" t="s">
        <v>617</v>
      </c>
      <c r="B252" s="64" t="s">
        <v>519</v>
      </c>
      <c r="C252" s="27" t="s">
        <v>812</v>
      </c>
      <c r="D252" s="28">
        <v>123078543.53</v>
      </c>
      <c r="E252" s="65">
        <v>105822686.33</v>
      </c>
      <c r="F252" s="66">
        <f t="shared" si="3"/>
        <v>17255857.200000003</v>
      </c>
    </row>
    <row r="253" spans="1:6">
      <c r="A253" s="25" t="s">
        <v>536</v>
      </c>
      <c r="B253" s="64" t="s">
        <v>519</v>
      </c>
      <c r="C253" s="27" t="s">
        <v>813</v>
      </c>
      <c r="D253" s="28">
        <v>708432.77</v>
      </c>
      <c r="E253" s="65">
        <v>592070.77</v>
      </c>
      <c r="F253" s="66">
        <f t="shared" si="3"/>
        <v>116362</v>
      </c>
    </row>
    <row r="254" spans="1:6">
      <c r="A254" s="25" t="s">
        <v>639</v>
      </c>
      <c r="B254" s="64" t="s">
        <v>519</v>
      </c>
      <c r="C254" s="27" t="s">
        <v>814</v>
      </c>
      <c r="D254" s="28">
        <v>81759223.650000006</v>
      </c>
      <c r="E254" s="65">
        <v>62759842.859999999</v>
      </c>
      <c r="F254" s="66">
        <f t="shared" si="3"/>
        <v>18999380.790000007</v>
      </c>
    </row>
    <row r="255" spans="1:6" ht="33.75">
      <c r="A255" s="25" t="s">
        <v>641</v>
      </c>
      <c r="B255" s="64" t="s">
        <v>519</v>
      </c>
      <c r="C255" s="27" t="s">
        <v>815</v>
      </c>
      <c r="D255" s="28">
        <v>24844800</v>
      </c>
      <c r="E255" s="65">
        <v>19114585.800000001</v>
      </c>
      <c r="F255" s="66">
        <f t="shared" si="3"/>
        <v>5730214.1999999993</v>
      </c>
    </row>
    <row r="256" spans="1:6" ht="22.5">
      <c r="A256" s="25" t="s">
        <v>544</v>
      </c>
      <c r="B256" s="64" t="s">
        <v>519</v>
      </c>
      <c r="C256" s="27" t="s">
        <v>816</v>
      </c>
      <c r="D256" s="28">
        <v>594357.4</v>
      </c>
      <c r="E256" s="65">
        <v>412142.25</v>
      </c>
      <c r="F256" s="66">
        <f t="shared" si="3"/>
        <v>182215.15000000002</v>
      </c>
    </row>
    <row r="257" spans="1:6">
      <c r="A257" s="25" t="s">
        <v>546</v>
      </c>
      <c r="B257" s="64" t="s">
        <v>519</v>
      </c>
      <c r="C257" s="27" t="s">
        <v>817</v>
      </c>
      <c r="D257" s="28">
        <v>770675.75</v>
      </c>
      <c r="E257" s="65">
        <v>496233.89</v>
      </c>
      <c r="F257" s="66">
        <f t="shared" si="3"/>
        <v>274441.86</v>
      </c>
    </row>
    <row r="258" spans="1:6" ht="45">
      <c r="A258" s="25" t="s">
        <v>637</v>
      </c>
      <c r="B258" s="64" t="s">
        <v>519</v>
      </c>
      <c r="C258" s="27" t="s">
        <v>818</v>
      </c>
      <c r="D258" s="28">
        <v>66302650</v>
      </c>
      <c r="E258" s="65">
        <v>60224268.020000003</v>
      </c>
      <c r="F258" s="66">
        <f t="shared" si="3"/>
        <v>6078381.9799999967</v>
      </c>
    </row>
    <row r="259" spans="1:6">
      <c r="A259" s="25" t="s">
        <v>778</v>
      </c>
      <c r="B259" s="64" t="s">
        <v>519</v>
      </c>
      <c r="C259" s="27" t="s">
        <v>819</v>
      </c>
      <c r="D259" s="28">
        <v>4800243.2</v>
      </c>
      <c r="E259" s="65">
        <v>4684580</v>
      </c>
      <c r="F259" s="66">
        <f t="shared" si="3"/>
        <v>115663.20000000019</v>
      </c>
    </row>
    <row r="260" spans="1:6" ht="22.5">
      <c r="A260" s="25" t="s">
        <v>544</v>
      </c>
      <c r="B260" s="64" t="s">
        <v>519</v>
      </c>
      <c r="C260" s="27" t="s">
        <v>820</v>
      </c>
      <c r="D260" s="28">
        <v>8970</v>
      </c>
      <c r="E260" s="65">
        <v>8970</v>
      </c>
      <c r="F260" s="66" t="str">
        <f t="shared" si="3"/>
        <v>-</v>
      </c>
    </row>
    <row r="261" spans="1:6" ht="45">
      <c r="A261" s="25" t="s">
        <v>637</v>
      </c>
      <c r="B261" s="64" t="s">
        <v>519</v>
      </c>
      <c r="C261" s="27" t="s">
        <v>821</v>
      </c>
      <c r="D261" s="28">
        <v>36043213.259999998</v>
      </c>
      <c r="E261" s="65">
        <v>28691842.379999999</v>
      </c>
      <c r="F261" s="66">
        <f t="shared" si="3"/>
        <v>7351370.879999999</v>
      </c>
    </row>
    <row r="262" spans="1:6">
      <c r="A262" s="25" t="s">
        <v>778</v>
      </c>
      <c r="B262" s="64" t="s">
        <v>519</v>
      </c>
      <c r="C262" s="27" t="s">
        <v>822</v>
      </c>
      <c r="D262" s="28">
        <v>2654263.94</v>
      </c>
      <c r="E262" s="65">
        <v>2559368.1</v>
      </c>
      <c r="F262" s="66">
        <f t="shared" si="3"/>
        <v>94895.839999999851</v>
      </c>
    </row>
    <row r="263" spans="1:6">
      <c r="A263" s="25" t="s">
        <v>639</v>
      </c>
      <c r="B263" s="64" t="s">
        <v>519</v>
      </c>
      <c r="C263" s="27" t="s">
        <v>823</v>
      </c>
      <c r="D263" s="28">
        <v>25671785</v>
      </c>
      <c r="E263" s="65">
        <v>21190552.309999999</v>
      </c>
      <c r="F263" s="66">
        <f t="shared" si="3"/>
        <v>4481232.6900000013</v>
      </c>
    </row>
    <row r="264" spans="1:6" ht="22.5">
      <c r="A264" s="25" t="s">
        <v>671</v>
      </c>
      <c r="B264" s="64" t="s">
        <v>519</v>
      </c>
      <c r="C264" s="27" t="s">
        <v>824</v>
      </c>
      <c r="D264" s="28">
        <v>44903.75</v>
      </c>
      <c r="E264" s="65">
        <v>15412</v>
      </c>
      <c r="F264" s="66">
        <f t="shared" si="3"/>
        <v>29491.75</v>
      </c>
    </row>
    <row r="265" spans="1:6" ht="33.75">
      <c r="A265" s="25" t="s">
        <v>641</v>
      </c>
      <c r="B265" s="64" t="s">
        <v>519</v>
      </c>
      <c r="C265" s="27" t="s">
        <v>825</v>
      </c>
      <c r="D265" s="28">
        <v>7391100</v>
      </c>
      <c r="E265" s="65">
        <v>5759549.0499999998</v>
      </c>
      <c r="F265" s="66">
        <f t="shared" si="3"/>
        <v>1631550.9500000002</v>
      </c>
    </row>
    <row r="266" spans="1:6" ht="22.5">
      <c r="A266" s="25" t="s">
        <v>544</v>
      </c>
      <c r="B266" s="64" t="s">
        <v>519</v>
      </c>
      <c r="C266" s="27" t="s">
        <v>826</v>
      </c>
      <c r="D266" s="28">
        <v>736752.23</v>
      </c>
      <c r="E266" s="65">
        <v>526445.17000000004</v>
      </c>
      <c r="F266" s="66">
        <f t="shared" si="3"/>
        <v>210307.05999999994</v>
      </c>
    </row>
    <row r="267" spans="1:6" ht="22.5">
      <c r="A267" s="25" t="s">
        <v>788</v>
      </c>
      <c r="B267" s="64" t="s">
        <v>519</v>
      </c>
      <c r="C267" s="27" t="s">
        <v>827</v>
      </c>
      <c r="D267" s="28">
        <v>305910</v>
      </c>
      <c r="E267" s="65">
        <v>305501.86</v>
      </c>
      <c r="F267" s="66">
        <f t="shared" si="3"/>
        <v>408.14000000001397</v>
      </c>
    </row>
    <row r="268" spans="1:6">
      <c r="A268" s="25" t="s">
        <v>546</v>
      </c>
      <c r="B268" s="64" t="s">
        <v>519</v>
      </c>
      <c r="C268" s="27" t="s">
        <v>828</v>
      </c>
      <c r="D268" s="28">
        <v>32671514.760000002</v>
      </c>
      <c r="E268" s="65">
        <v>21421377.489999998</v>
      </c>
      <c r="F268" s="66">
        <f t="shared" si="3"/>
        <v>11250137.270000003</v>
      </c>
    </row>
    <row r="269" spans="1:6" ht="22.5">
      <c r="A269" s="25" t="s">
        <v>577</v>
      </c>
      <c r="B269" s="64" t="s">
        <v>519</v>
      </c>
      <c r="C269" s="27" t="s">
        <v>829</v>
      </c>
      <c r="D269" s="28">
        <v>26393.77</v>
      </c>
      <c r="E269" s="65">
        <v>26393.77</v>
      </c>
      <c r="F269" s="66" t="str">
        <f t="shared" si="3"/>
        <v>-</v>
      </c>
    </row>
    <row r="270" spans="1:6">
      <c r="A270" s="25" t="s">
        <v>552</v>
      </c>
      <c r="B270" s="64" t="s">
        <v>519</v>
      </c>
      <c r="C270" s="27" t="s">
        <v>830</v>
      </c>
      <c r="D270" s="28">
        <v>33600</v>
      </c>
      <c r="E270" s="65" t="s">
        <v>44</v>
      </c>
      <c r="F270" s="66">
        <f t="shared" ref="F270:F333" si="4">IF(OR(D270="-",IF(E270="-",0,E270)&gt;=IF(D270="-",0,D270)),"-",IF(D270="-",0,D270)-IF(E270="-",0,E270))</f>
        <v>33600</v>
      </c>
    </row>
    <row r="271" spans="1:6">
      <c r="A271" s="25" t="s">
        <v>639</v>
      </c>
      <c r="B271" s="64" t="s">
        <v>519</v>
      </c>
      <c r="C271" s="27" t="s">
        <v>831</v>
      </c>
      <c r="D271" s="28">
        <v>2737000</v>
      </c>
      <c r="E271" s="65">
        <v>1972248.89</v>
      </c>
      <c r="F271" s="66">
        <f t="shared" si="4"/>
        <v>764751.1100000001</v>
      </c>
    </row>
    <row r="272" spans="1:6" ht="33.75">
      <c r="A272" s="25" t="s">
        <v>641</v>
      </c>
      <c r="B272" s="64" t="s">
        <v>519</v>
      </c>
      <c r="C272" s="27" t="s">
        <v>832</v>
      </c>
      <c r="D272" s="28">
        <v>826570</v>
      </c>
      <c r="E272" s="65">
        <v>407783.06</v>
      </c>
      <c r="F272" s="66">
        <f t="shared" si="4"/>
        <v>418786.94</v>
      </c>
    </row>
    <row r="273" spans="1:6" ht="45">
      <c r="A273" s="25" t="s">
        <v>637</v>
      </c>
      <c r="B273" s="64" t="s">
        <v>519</v>
      </c>
      <c r="C273" s="27" t="s">
        <v>833</v>
      </c>
      <c r="D273" s="28">
        <v>2263830</v>
      </c>
      <c r="E273" s="65">
        <v>1440578.15</v>
      </c>
      <c r="F273" s="66">
        <f t="shared" si="4"/>
        <v>823251.85000000009</v>
      </c>
    </row>
    <row r="274" spans="1:6">
      <c r="A274" s="25" t="s">
        <v>639</v>
      </c>
      <c r="B274" s="64" t="s">
        <v>519</v>
      </c>
      <c r="C274" s="27" t="s">
        <v>834</v>
      </c>
      <c r="D274" s="28">
        <v>5923400</v>
      </c>
      <c r="E274" s="65">
        <v>5257220.4800000004</v>
      </c>
      <c r="F274" s="66">
        <f t="shared" si="4"/>
        <v>666179.51999999955</v>
      </c>
    </row>
    <row r="275" spans="1:6" ht="33.75">
      <c r="A275" s="25" t="s">
        <v>641</v>
      </c>
      <c r="B275" s="64" t="s">
        <v>519</v>
      </c>
      <c r="C275" s="27" t="s">
        <v>835</v>
      </c>
      <c r="D275" s="28">
        <v>1784500</v>
      </c>
      <c r="E275" s="65">
        <v>1655647.73</v>
      </c>
      <c r="F275" s="66">
        <f t="shared" si="4"/>
        <v>128852.27000000002</v>
      </c>
    </row>
    <row r="276" spans="1:6">
      <c r="A276" s="25" t="s">
        <v>546</v>
      </c>
      <c r="B276" s="64" t="s">
        <v>519</v>
      </c>
      <c r="C276" s="27" t="s">
        <v>836</v>
      </c>
      <c r="D276" s="28">
        <v>3172447.97</v>
      </c>
      <c r="E276" s="65">
        <v>736709.52</v>
      </c>
      <c r="F276" s="66">
        <f t="shared" si="4"/>
        <v>2435738.4500000002</v>
      </c>
    </row>
    <row r="277" spans="1:6" ht="45">
      <c r="A277" s="25" t="s">
        <v>637</v>
      </c>
      <c r="B277" s="64" t="s">
        <v>519</v>
      </c>
      <c r="C277" s="27" t="s">
        <v>837</v>
      </c>
      <c r="D277" s="28">
        <v>2507212.0299999998</v>
      </c>
      <c r="E277" s="65">
        <v>655298.81000000006</v>
      </c>
      <c r="F277" s="66">
        <f t="shared" si="4"/>
        <v>1851913.2199999997</v>
      </c>
    </row>
    <row r="278" spans="1:6">
      <c r="A278" s="25" t="s">
        <v>546</v>
      </c>
      <c r="B278" s="64" t="s">
        <v>519</v>
      </c>
      <c r="C278" s="27" t="s">
        <v>838</v>
      </c>
      <c r="D278" s="28">
        <v>3341911.18</v>
      </c>
      <c r="E278" s="65">
        <v>1947871.12</v>
      </c>
      <c r="F278" s="66">
        <f t="shared" si="4"/>
        <v>1394040.06</v>
      </c>
    </row>
    <row r="279" spans="1:6" ht="45">
      <c r="A279" s="25" t="s">
        <v>637</v>
      </c>
      <c r="B279" s="64" t="s">
        <v>519</v>
      </c>
      <c r="C279" s="27" t="s">
        <v>839</v>
      </c>
      <c r="D279" s="28">
        <v>2299456.7200000002</v>
      </c>
      <c r="E279" s="65">
        <v>2041251.36</v>
      </c>
      <c r="F279" s="66">
        <f t="shared" si="4"/>
        <v>258205.3600000001</v>
      </c>
    </row>
    <row r="280" spans="1:6">
      <c r="A280" s="25" t="s">
        <v>546</v>
      </c>
      <c r="B280" s="64" t="s">
        <v>519</v>
      </c>
      <c r="C280" s="27" t="s">
        <v>840</v>
      </c>
      <c r="D280" s="28">
        <v>1015849.62</v>
      </c>
      <c r="E280" s="65">
        <v>1015849.62</v>
      </c>
      <c r="F280" s="66" t="str">
        <f t="shared" si="4"/>
        <v>-</v>
      </c>
    </row>
    <row r="281" spans="1:6">
      <c r="A281" s="25" t="s">
        <v>778</v>
      </c>
      <c r="B281" s="64" t="s">
        <v>519</v>
      </c>
      <c r="C281" s="27" t="s">
        <v>841</v>
      </c>
      <c r="D281" s="28">
        <v>436350.38</v>
      </c>
      <c r="E281" s="65">
        <v>436350.38</v>
      </c>
      <c r="F281" s="66" t="str">
        <f t="shared" si="4"/>
        <v>-</v>
      </c>
    </row>
    <row r="282" spans="1:6">
      <c r="A282" s="25" t="s">
        <v>546</v>
      </c>
      <c r="B282" s="64" t="s">
        <v>519</v>
      </c>
      <c r="C282" s="27" t="s">
        <v>842</v>
      </c>
      <c r="D282" s="28">
        <v>1536759.8</v>
      </c>
      <c r="E282" s="65">
        <v>952801.1</v>
      </c>
      <c r="F282" s="66">
        <f t="shared" si="4"/>
        <v>583958.70000000007</v>
      </c>
    </row>
    <row r="283" spans="1:6" ht="45">
      <c r="A283" s="25" t="s">
        <v>637</v>
      </c>
      <c r="B283" s="64" t="s">
        <v>519</v>
      </c>
      <c r="C283" s="27" t="s">
        <v>843</v>
      </c>
      <c r="D283" s="28">
        <v>1404503.89</v>
      </c>
      <c r="E283" s="65">
        <v>1055065.8999999999</v>
      </c>
      <c r="F283" s="66">
        <f t="shared" si="4"/>
        <v>349437.99</v>
      </c>
    </row>
    <row r="284" spans="1:6">
      <c r="A284" s="25" t="s">
        <v>639</v>
      </c>
      <c r="B284" s="64" t="s">
        <v>519</v>
      </c>
      <c r="C284" s="27" t="s">
        <v>844</v>
      </c>
      <c r="D284" s="28">
        <v>9976800</v>
      </c>
      <c r="E284" s="65">
        <v>8299133.9500000002</v>
      </c>
      <c r="F284" s="66">
        <f t="shared" si="4"/>
        <v>1677666.0499999998</v>
      </c>
    </row>
    <row r="285" spans="1:6" ht="33.75">
      <c r="A285" s="25" t="s">
        <v>641</v>
      </c>
      <c r="B285" s="64" t="s">
        <v>519</v>
      </c>
      <c r="C285" s="27" t="s">
        <v>845</v>
      </c>
      <c r="D285" s="28">
        <v>3013010</v>
      </c>
      <c r="E285" s="65">
        <v>2538349.67</v>
      </c>
      <c r="F285" s="66">
        <f t="shared" si="4"/>
        <v>474660.33000000007</v>
      </c>
    </row>
    <row r="286" spans="1:6">
      <c r="A286" s="25" t="s">
        <v>546</v>
      </c>
      <c r="B286" s="64" t="s">
        <v>519</v>
      </c>
      <c r="C286" s="27" t="s">
        <v>846</v>
      </c>
      <c r="D286" s="28">
        <v>1461801.48</v>
      </c>
      <c r="E286" s="65">
        <v>497400.14</v>
      </c>
      <c r="F286" s="66">
        <f t="shared" si="4"/>
        <v>964401.34</v>
      </c>
    </row>
    <row r="287" spans="1:6">
      <c r="A287" s="25" t="s">
        <v>639</v>
      </c>
      <c r="B287" s="64" t="s">
        <v>519</v>
      </c>
      <c r="C287" s="27" t="s">
        <v>847</v>
      </c>
      <c r="D287" s="28">
        <v>2922900</v>
      </c>
      <c r="E287" s="65">
        <v>2427756.2400000002</v>
      </c>
      <c r="F287" s="66">
        <f t="shared" si="4"/>
        <v>495143.75999999978</v>
      </c>
    </row>
    <row r="288" spans="1:6" ht="33.75">
      <c r="A288" s="25" t="s">
        <v>641</v>
      </c>
      <c r="B288" s="64" t="s">
        <v>519</v>
      </c>
      <c r="C288" s="27" t="s">
        <v>848</v>
      </c>
      <c r="D288" s="28">
        <v>882700</v>
      </c>
      <c r="E288" s="65">
        <v>713558.95</v>
      </c>
      <c r="F288" s="66">
        <f t="shared" si="4"/>
        <v>169141.05000000005</v>
      </c>
    </row>
    <row r="289" spans="1:6" ht="22.5">
      <c r="A289" s="25" t="s">
        <v>544</v>
      </c>
      <c r="B289" s="64" t="s">
        <v>519</v>
      </c>
      <c r="C289" s="27" t="s">
        <v>849</v>
      </c>
      <c r="D289" s="28">
        <v>85695</v>
      </c>
      <c r="E289" s="65">
        <v>54866.11</v>
      </c>
      <c r="F289" s="66">
        <f t="shared" si="4"/>
        <v>30828.89</v>
      </c>
    </row>
    <row r="290" spans="1:6">
      <c r="A290" s="25" t="s">
        <v>546</v>
      </c>
      <c r="B290" s="64" t="s">
        <v>519</v>
      </c>
      <c r="C290" s="27" t="s">
        <v>850</v>
      </c>
      <c r="D290" s="28">
        <v>1145218.6100000001</v>
      </c>
      <c r="E290" s="65">
        <v>623550.16</v>
      </c>
      <c r="F290" s="66">
        <f t="shared" si="4"/>
        <v>521668.45000000007</v>
      </c>
    </row>
    <row r="291" spans="1:6">
      <c r="A291" s="25" t="s">
        <v>778</v>
      </c>
      <c r="B291" s="64" t="s">
        <v>519</v>
      </c>
      <c r="C291" s="27" t="s">
        <v>851</v>
      </c>
      <c r="D291" s="28">
        <v>8063</v>
      </c>
      <c r="E291" s="65">
        <v>8063</v>
      </c>
      <c r="F291" s="66" t="str">
        <f t="shared" si="4"/>
        <v>-</v>
      </c>
    </row>
    <row r="292" spans="1:6" ht="45">
      <c r="A292" s="25" t="s">
        <v>852</v>
      </c>
      <c r="B292" s="64" t="s">
        <v>519</v>
      </c>
      <c r="C292" s="27" t="s">
        <v>853</v>
      </c>
      <c r="D292" s="28">
        <v>752</v>
      </c>
      <c r="E292" s="65">
        <v>752</v>
      </c>
      <c r="F292" s="66" t="str">
        <f t="shared" si="4"/>
        <v>-</v>
      </c>
    </row>
    <row r="293" spans="1:6">
      <c r="A293" s="25" t="s">
        <v>546</v>
      </c>
      <c r="B293" s="64" t="s">
        <v>519</v>
      </c>
      <c r="C293" s="27" t="s">
        <v>854</v>
      </c>
      <c r="D293" s="28">
        <v>43000</v>
      </c>
      <c r="E293" s="65">
        <v>43000</v>
      </c>
      <c r="F293" s="66" t="str">
        <f t="shared" si="4"/>
        <v>-</v>
      </c>
    </row>
    <row r="294" spans="1:6">
      <c r="A294" s="25" t="s">
        <v>778</v>
      </c>
      <c r="B294" s="64" t="s">
        <v>519</v>
      </c>
      <c r="C294" s="27" t="s">
        <v>855</v>
      </c>
      <c r="D294" s="28">
        <v>4794.09</v>
      </c>
      <c r="E294" s="65" t="s">
        <v>44</v>
      </c>
      <c r="F294" s="66">
        <f t="shared" si="4"/>
        <v>4794.09</v>
      </c>
    </row>
    <row r="295" spans="1:6">
      <c r="A295" s="25" t="s">
        <v>778</v>
      </c>
      <c r="B295" s="64" t="s">
        <v>519</v>
      </c>
      <c r="C295" s="27" t="s">
        <v>856</v>
      </c>
      <c r="D295" s="28">
        <v>21000</v>
      </c>
      <c r="E295" s="65">
        <v>11260</v>
      </c>
      <c r="F295" s="66">
        <f t="shared" si="4"/>
        <v>9740</v>
      </c>
    </row>
    <row r="296" spans="1:6">
      <c r="A296" s="25" t="s">
        <v>778</v>
      </c>
      <c r="B296" s="64" t="s">
        <v>519</v>
      </c>
      <c r="C296" s="27" t="s">
        <v>857</v>
      </c>
      <c r="D296" s="28">
        <v>357108.76</v>
      </c>
      <c r="E296" s="65">
        <v>357108.76</v>
      </c>
      <c r="F296" s="66" t="str">
        <f t="shared" si="4"/>
        <v>-</v>
      </c>
    </row>
    <row r="297" spans="1:6">
      <c r="A297" s="25" t="s">
        <v>546</v>
      </c>
      <c r="B297" s="64" t="s">
        <v>519</v>
      </c>
      <c r="C297" s="27" t="s">
        <v>858</v>
      </c>
      <c r="D297" s="28">
        <v>615911.39</v>
      </c>
      <c r="E297" s="65">
        <v>615911.39</v>
      </c>
      <c r="F297" s="66" t="str">
        <f t="shared" si="4"/>
        <v>-</v>
      </c>
    </row>
    <row r="298" spans="1:6">
      <c r="A298" s="25" t="s">
        <v>546</v>
      </c>
      <c r="B298" s="64" t="s">
        <v>519</v>
      </c>
      <c r="C298" s="27" t="s">
        <v>859</v>
      </c>
      <c r="D298" s="28">
        <v>911900</v>
      </c>
      <c r="E298" s="65">
        <v>911900</v>
      </c>
      <c r="F298" s="66" t="str">
        <f t="shared" si="4"/>
        <v>-</v>
      </c>
    </row>
    <row r="299" spans="1:6">
      <c r="A299" s="25" t="s">
        <v>778</v>
      </c>
      <c r="B299" s="64" t="s">
        <v>519</v>
      </c>
      <c r="C299" s="27" t="s">
        <v>860</v>
      </c>
      <c r="D299" s="28">
        <v>25959.78</v>
      </c>
      <c r="E299" s="65">
        <v>25959.78</v>
      </c>
      <c r="F299" s="66" t="str">
        <f t="shared" si="4"/>
        <v>-</v>
      </c>
    </row>
    <row r="300" spans="1:6" ht="22.5">
      <c r="A300" s="25" t="s">
        <v>671</v>
      </c>
      <c r="B300" s="64" t="s">
        <v>519</v>
      </c>
      <c r="C300" s="27" t="s">
        <v>861</v>
      </c>
      <c r="D300" s="28">
        <v>38939.67</v>
      </c>
      <c r="E300" s="65">
        <v>38939.67</v>
      </c>
      <c r="F300" s="66" t="str">
        <f t="shared" si="4"/>
        <v>-</v>
      </c>
    </row>
    <row r="301" spans="1:6">
      <c r="A301" s="25" t="s">
        <v>546</v>
      </c>
      <c r="B301" s="64" t="s">
        <v>519</v>
      </c>
      <c r="C301" s="27" t="s">
        <v>862</v>
      </c>
      <c r="D301" s="28">
        <v>41900</v>
      </c>
      <c r="E301" s="65">
        <v>31900</v>
      </c>
      <c r="F301" s="66">
        <f t="shared" si="4"/>
        <v>10000</v>
      </c>
    </row>
    <row r="302" spans="1:6">
      <c r="A302" s="25" t="s">
        <v>546</v>
      </c>
      <c r="B302" s="64" t="s">
        <v>519</v>
      </c>
      <c r="C302" s="27" t="s">
        <v>863</v>
      </c>
      <c r="D302" s="28">
        <v>2305000</v>
      </c>
      <c r="E302" s="65">
        <v>2305000</v>
      </c>
      <c r="F302" s="66" t="str">
        <f t="shared" si="4"/>
        <v>-</v>
      </c>
    </row>
    <row r="303" spans="1:6">
      <c r="A303" s="25" t="s">
        <v>778</v>
      </c>
      <c r="B303" s="64" t="s">
        <v>519</v>
      </c>
      <c r="C303" s="27" t="s">
        <v>864</v>
      </c>
      <c r="D303" s="28">
        <v>922000</v>
      </c>
      <c r="E303" s="65">
        <v>922000</v>
      </c>
      <c r="F303" s="66" t="str">
        <f t="shared" si="4"/>
        <v>-</v>
      </c>
    </row>
    <row r="304" spans="1:6" ht="22.5">
      <c r="A304" s="25" t="s">
        <v>567</v>
      </c>
      <c r="B304" s="64" t="s">
        <v>519</v>
      </c>
      <c r="C304" s="27" t="s">
        <v>865</v>
      </c>
      <c r="D304" s="28">
        <v>604139</v>
      </c>
      <c r="E304" s="65">
        <v>525777</v>
      </c>
      <c r="F304" s="66">
        <f t="shared" si="4"/>
        <v>78362</v>
      </c>
    </row>
    <row r="305" spans="1:6">
      <c r="A305" s="25" t="s">
        <v>552</v>
      </c>
      <c r="B305" s="64" t="s">
        <v>519</v>
      </c>
      <c r="C305" s="27" t="s">
        <v>866</v>
      </c>
      <c r="D305" s="28">
        <v>9500</v>
      </c>
      <c r="E305" s="65">
        <v>6500</v>
      </c>
      <c r="F305" s="66">
        <f t="shared" si="4"/>
        <v>3000</v>
      </c>
    </row>
    <row r="306" spans="1:6" ht="22.5">
      <c r="A306" s="25" t="s">
        <v>567</v>
      </c>
      <c r="B306" s="64" t="s">
        <v>519</v>
      </c>
      <c r="C306" s="27" t="s">
        <v>867</v>
      </c>
      <c r="D306" s="28">
        <v>28800</v>
      </c>
      <c r="E306" s="65">
        <v>28060</v>
      </c>
      <c r="F306" s="66">
        <f t="shared" si="4"/>
        <v>740</v>
      </c>
    </row>
    <row r="307" spans="1:6">
      <c r="A307" s="25" t="s">
        <v>552</v>
      </c>
      <c r="B307" s="64" t="s">
        <v>519</v>
      </c>
      <c r="C307" s="27" t="s">
        <v>868</v>
      </c>
      <c r="D307" s="28">
        <v>6000</v>
      </c>
      <c r="E307" s="65">
        <v>5340</v>
      </c>
      <c r="F307" s="66">
        <f t="shared" si="4"/>
        <v>660</v>
      </c>
    </row>
    <row r="308" spans="1:6" ht="45">
      <c r="A308" s="25" t="s">
        <v>637</v>
      </c>
      <c r="B308" s="64" t="s">
        <v>519</v>
      </c>
      <c r="C308" s="27" t="s">
        <v>869</v>
      </c>
      <c r="D308" s="28">
        <v>100000</v>
      </c>
      <c r="E308" s="65">
        <v>100000</v>
      </c>
      <c r="F308" s="66" t="str">
        <f t="shared" si="4"/>
        <v>-</v>
      </c>
    </row>
    <row r="309" spans="1:6">
      <c r="A309" s="25" t="s">
        <v>546</v>
      </c>
      <c r="B309" s="64" t="s">
        <v>519</v>
      </c>
      <c r="C309" s="27" t="s">
        <v>870</v>
      </c>
      <c r="D309" s="28">
        <v>300000</v>
      </c>
      <c r="E309" s="65">
        <v>133845</v>
      </c>
      <c r="F309" s="66">
        <f t="shared" si="4"/>
        <v>166155</v>
      </c>
    </row>
    <row r="310" spans="1:6" ht="45">
      <c r="A310" s="25" t="s">
        <v>637</v>
      </c>
      <c r="B310" s="64" t="s">
        <v>519</v>
      </c>
      <c r="C310" s="27" t="s">
        <v>871</v>
      </c>
      <c r="D310" s="28">
        <v>700</v>
      </c>
      <c r="E310" s="65" t="s">
        <v>44</v>
      </c>
      <c r="F310" s="66">
        <f t="shared" si="4"/>
        <v>700</v>
      </c>
    </row>
    <row r="311" spans="1:6">
      <c r="A311" s="25" t="s">
        <v>546</v>
      </c>
      <c r="B311" s="64" t="s">
        <v>519</v>
      </c>
      <c r="C311" s="27" t="s">
        <v>872</v>
      </c>
      <c r="D311" s="28">
        <v>4850</v>
      </c>
      <c r="E311" s="65">
        <v>700</v>
      </c>
      <c r="F311" s="66">
        <f t="shared" si="4"/>
        <v>4150</v>
      </c>
    </row>
    <row r="312" spans="1:6" ht="45">
      <c r="A312" s="25" t="s">
        <v>637</v>
      </c>
      <c r="B312" s="64" t="s">
        <v>519</v>
      </c>
      <c r="C312" s="27" t="s">
        <v>873</v>
      </c>
      <c r="D312" s="28">
        <v>598905.59999999998</v>
      </c>
      <c r="E312" s="65">
        <v>573607.81999999995</v>
      </c>
      <c r="F312" s="66">
        <f t="shared" si="4"/>
        <v>25297.780000000028</v>
      </c>
    </row>
    <row r="313" spans="1:6">
      <c r="A313" s="25" t="s">
        <v>778</v>
      </c>
      <c r="B313" s="64" t="s">
        <v>519</v>
      </c>
      <c r="C313" s="27" t="s">
        <v>874</v>
      </c>
      <c r="D313" s="28">
        <v>100000</v>
      </c>
      <c r="E313" s="65" t="s">
        <v>44</v>
      </c>
      <c r="F313" s="66">
        <f t="shared" si="4"/>
        <v>100000</v>
      </c>
    </row>
    <row r="314" spans="1:6" ht="22.5">
      <c r="A314" s="25" t="s">
        <v>544</v>
      </c>
      <c r="B314" s="64" t="s">
        <v>519</v>
      </c>
      <c r="C314" s="27" t="s">
        <v>875</v>
      </c>
      <c r="D314" s="28">
        <v>500400</v>
      </c>
      <c r="E314" s="65">
        <v>403350</v>
      </c>
      <c r="F314" s="66">
        <f t="shared" si="4"/>
        <v>97050</v>
      </c>
    </row>
    <row r="315" spans="1:6">
      <c r="A315" s="25" t="s">
        <v>546</v>
      </c>
      <c r="B315" s="64" t="s">
        <v>519</v>
      </c>
      <c r="C315" s="27" t="s">
        <v>876</v>
      </c>
      <c r="D315" s="28">
        <v>2096579.32</v>
      </c>
      <c r="E315" s="65">
        <v>1811111.13</v>
      </c>
      <c r="F315" s="66">
        <f t="shared" si="4"/>
        <v>285468.19000000018</v>
      </c>
    </row>
    <row r="316" spans="1:6" ht="22.5">
      <c r="A316" s="25" t="s">
        <v>544</v>
      </c>
      <c r="B316" s="64" t="s">
        <v>519</v>
      </c>
      <c r="C316" s="27" t="s">
        <v>877</v>
      </c>
      <c r="D316" s="28">
        <v>67200</v>
      </c>
      <c r="E316" s="65">
        <v>53500</v>
      </c>
      <c r="F316" s="66">
        <f t="shared" si="4"/>
        <v>13700</v>
      </c>
    </row>
    <row r="317" spans="1:6">
      <c r="A317" s="25" t="s">
        <v>546</v>
      </c>
      <c r="B317" s="64" t="s">
        <v>519</v>
      </c>
      <c r="C317" s="27" t="s">
        <v>878</v>
      </c>
      <c r="D317" s="28">
        <v>94500</v>
      </c>
      <c r="E317" s="65">
        <v>12000</v>
      </c>
      <c r="F317" s="66">
        <f t="shared" si="4"/>
        <v>82500</v>
      </c>
    </row>
    <row r="318" spans="1:6" ht="45">
      <c r="A318" s="25" t="s">
        <v>637</v>
      </c>
      <c r="B318" s="64" t="s">
        <v>519</v>
      </c>
      <c r="C318" s="27" t="s">
        <v>879</v>
      </c>
      <c r="D318" s="28">
        <v>696730</v>
      </c>
      <c r="E318" s="65">
        <v>513966.13</v>
      </c>
      <c r="F318" s="66">
        <f t="shared" si="4"/>
        <v>182763.87</v>
      </c>
    </row>
    <row r="319" spans="1:6">
      <c r="A319" s="25" t="s">
        <v>778</v>
      </c>
      <c r="B319" s="64" t="s">
        <v>519</v>
      </c>
      <c r="C319" s="27" t="s">
        <v>880</v>
      </c>
      <c r="D319" s="28">
        <v>27350</v>
      </c>
      <c r="E319" s="65">
        <v>27350</v>
      </c>
      <c r="F319" s="66" t="str">
        <f t="shared" si="4"/>
        <v>-</v>
      </c>
    </row>
    <row r="320" spans="1:6" ht="22.5">
      <c r="A320" s="25" t="s">
        <v>544</v>
      </c>
      <c r="B320" s="64" t="s">
        <v>519</v>
      </c>
      <c r="C320" s="27" t="s">
        <v>881</v>
      </c>
      <c r="D320" s="28">
        <v>243000</v>
      </c>
      <c r="E320" s="65">
        <v>185575</v>
      </c>
      <c r="F320" s="66">
        <f t="shared" si="4"/>
        <v>57425</v>
      </c>
    </row>
    <row r="321" spans="1:6">
      <c r="A321" s="25" t="s">
        <v>546</v>
      </c>
      <c r="B321" s="64" t="s">
        <v>519</v>
      </c>
      <c r="C321" s="27" t="s">
        <v>882</v>
      </c>
      <c r="D321" s="28">
        <v>1030246.36</v>
      </c>
      <c r="E321" s="65">
        <v>506629.75</v>
      </c>
      <c r="F321" s="66">
        <f t="shared" si="4"/>
        <v>523616.61</v>
      </c>
    </row>
    <row r="322" spans="1:6" ht="22.5">
      <c r="A322" s="25" t="s">
        <v>544</v>
      </c>
      <c r="B322" s="64" t="s">
        <v>519</v>
      </c>
      <c r="C322" s="27" t="s">
        <v>883</v>
      </c>
      <c r="D322" s="28">
        <v>55300</v>
      </c>
      <c r="E322" s="65">
        <v>54000</v>
      </c>
      <c r="F322" s="66">
        <f t="shared" si="4"/>
        <v>1300</v>
      </c>
    </row>
    <row r="323" spans="1:6">
      <c r="A323" s="25" t="s">
        <v>546</v>
      </c>
      <c r="B323" s="64" t="s">
        <v>519</v>
      </c>
      <c r="C323" s="27" t="s">
        <v>884</v>
      </c>
      <c r="D323" s="28">
        <v>80420</v>
      </c>
      <c r="E323" s="65">
        <v>18265</v>
      </c>
      <c r="F323" s="66">
        <f t="shared" si="4"/>
        <v>62155</v>
      </c>
    </row>
    <row r="324" spans="1:6">
      <c r="A324" s="25" t="s">
        <v>778</v>
      </c>
      <c r="B324" s="64" t="s">
        <v>519</v>
      </c>
      <c r="C324" s="27" t="s">
        <v>885</v>
      </c>
      <c r="D324" s="28">
        <v>1163400</v>
      </c>
      <c r="E324" s="65">
        <v>1163400</v>
      </c>
      <c r="F324" s="66" t="str">
        <f t="shared" si="4"/>
        <v>-</v>
      </c>
    </row>
    <row r="325" spans="1:6">
      <c r="A325" s="25" t="s">
        <v>778</v>
      </c>
      <c r="B325" s="64" t="s">
        <v>519</v>
      </c>
      <c r="C325" s="27" t="s">
        <v>886</v>
      </c>
      <c r="D325" s="28">
        <v>184000</v>
      </c>
      <c r="E325" s="65">
        <v>184000</v>
      </c>
      <c r="F325" s="66" t="str">
        <f t="shared" si="4"/>
        <v>-</v>
      </c>
    </row>
    <row r="326" spans="1:6" ht="22.5">
      <c r="A326" s="25" t="s">
        <v>544</v>
      </c>
      <c r="B326" s="64" t="s">
        <v>519</v>
      </c>
      <c r="C326" s="27" t="s">
        <v>887</v>
      </c>
      <c r="D326" s="28">
        <v>34999</v>
      </c>
      <c r="E326" s="65">
        <v>34999</v>
      </c>
      <c r="F326" s="66" t="str">
        <f t="shared" si="4"/>
        <v>-</v>
      </c>
    </row>
    <row r="327" spans="1:6">
      <c r="A327" s="25" t="s">
        <v>546</v>
      </c>
      <c r="B327" s="64" t="s">
        <v>519</v>
      </c>
      <c r="C327" s="27" t="s">
        <v>888</v>
      </c>
      <c r="D327" s="28">
        <v>2500</v>
      </c>
      <c r="E327" s="65" t="s">
        <v>44</v>
      </c>
      <c r="F327" s="66">
        <f t="shared" si="4"/>
        <v>2500</v>
      </c>
    </row>
    <row r="328" spans="1:6" ht="22.5">
      <c r="A328" s="25" t="s">
        <v>544</v>
      </c>
      <c r="B328" s="64" t="s">
        <v>519</v>
      </c>
      <c r="C328" s="27" t="s">
        <v>889</v>
      </c>
      <c r="D328" s="28">
        <v>2343600</v>
      </c>
      <c r="E328" s="65">
        <v>2296727.9700000002</v>
      </c>
      <c r="F328" s="66">
        <f t="shared" si="4"/>
        <v>46872.029999999795</v>
      </c>
    </row>
    <row r="329" spans="1:6" ht="45">
      <c r="A329" s="25" t="s">
        <v>637</v>
      </c>
      <c r="B329" s="64" t="s">
        <v>519</v>
      </c>
      <c r="C329" s="27" t="s">
        <v>890</v>
      </c>
      <c r="D329" s="28">
        <v>140614.88</v>
      </c>
      <c r="E329" s="65">
        <v>131173.74</v>
      </c>
      <c r="F329" s="66">
        <f t="shared" si="4"/>
        <v>9441.140000000014</v>
      </c>
    </row>
    <row r="330" spans="1:6">
      <c r="A330" s="25" t="s">
        <v>778</v>
      </c>
      <c r="B330" s="64" t="s">
        <v>519</v>
      </c>
      <c r="C330" s="27" t="s">
        <v>891</v>
      </c>
      <c r="D330" s="28">
        <v>16194</v>
      </c>
      <c r="E330" s="65">
        <v>16194</v>
      </c>
      <c r="F330" s="66" t="str">
        <f t="shared" si="4"/>
        <v>-</v>
      </c>
    </row>
    <row r="331" spans="1:6" ht="22.5">
      <c r="A331" s="25" t="s">
        <v>544</v>
      </c>
      <c r="B331" s="64" t="s">
        <v>519</v>
      </c>
      <c r="C331" s="27" t="s">
        <v>892</v>
      </c>
      <c r="D331" s="28">
        <v>481654.1</v>
      </c>
      <c r="E331" s="65">
        <v>375062.52</v>
      </c>
      <c r="F331" s="66">
        <f t="shared" si="4"/>
        <v>106591.57999999996</v>
      </c>
    </row>
    <row r="332" spans="1:6">
      <c r="A332" s="25" t="s">
        <v>546</v>
      </c>
      <c r="B332" s="64" t="s">
        <v>519</v>
      </c>
      <c r="C332" s="27" t="s">
        <v>893</v>
      </c>
      <c r="D332" s="28">
        <v>25240.06</v>
      </c>
      <c r="E332" s="65">
        <v>9997.5</v>
      </c>
      <c r="F332" s="66">
        <f t="shared" si="4"/>
        <v>15242.560000000001</v>
      </c>
    </row>
    <row r="333" spans="1:6" ht="22.5">
      <c r="A333" s="25" t="s">
        <v>544</v>
      </c>
      <c r="B333" s="64" t="s">
        <v>519</v>
      </c>
      <c r="C333" s="27" t="s">
        <v>894</v>
      </c>
      <c r="D333" s="28">
        <v>76611.839999999997</v>
      </c>
      <c r="E333" s="65">
        <v>45129.599999999999</v>
      </c>
      <c r="F333" s="66">
        <f t="shared" si="4"/>
        <v>31482.239999999998</v>
      </c>
    </row>
    <row r="334" spans="1:6">
      <c r="A334" s="52" t="s">
        <v>895</v>
      </c>
      <c r="B334" s="53" t="s">
        <v>519</v>
      </c>
      <c r="C334" s="54" t="s">
        <v>896</v>
      </c>
      <c r="D334" s="55">
        <v>58960090.479999997</v>
      </c>
      <c r="E334" s="56">
        <v>47900156.719999999</v>
      </c>
      <c r="F334" s="57">
        <f t="shared" ref="F334:F397" si="5">IF(OR(D334="-",IF(E334="-",0,E334)&gt;=IF(D334="-",0,D334)),"-",IF(D334="-",0,D334)-IF(E334="-",0,E334))</f>
        <v>11059933.759999998</v>
      </c>
    </row>
    <row r="335" spans="1:6" ht="22.5">
      <c r="A335" s="25" t="s">
        <v>532</v>
      </c>
      <c r="B335" s="64" t="s">
        <v>519</v>
      </c>
      <c r="C335" s="27" t="s">
        <v>897</v>
      </c>
      <c r="D335" s="28">
        <v>48000</v>
      </c>
      <c r="E335" s="65">
        <v>14800</v>
      </c>
      <c r="F335" s="66">
        <f t="shared" si="5"/>
        <v>33200</v>
      </c>
    </row>
    <row r="336" spans="1:6" ht="22.5">
      <c r="A336" s="25" t="s">
        <v>617</v>
      </c>
      <c r="B336" s="64" t="s">
        <v>519</v>
      </c>
      <c r="C336" s="27" t="s">
        <v>898</v>
      </c>
      <c r="D336" s="28">
        <v>58884090.479999997</v>
      </c>
      <c r="E336" s="65">
        <v>47874856.719999999</v>
      </c>
      <c r="F336" s="66">
        <f t="shared" si="5"/>
        <v>11009233.759999998</v>
      </c>
    </row>
    <row r="337" spans="1:6">
      <c r="A337" s="25" t="s">
        <v>536</v>
      </c>
      <c r="B337" s="64" t="s">
        <v>519</v>
      </c>
      <c r="C337" s="27" t="s">
        <v>899</v>
      </c>
      <c r="D337" s="28">
        <v>28000</v>
      </c>
      <c r="E337" s="65">
        <v>10500</v>
      </c>
      <c r="F337" s="66">
        <f t="shared" si="5"/>
        <v>17500</v>
      </c>
    </row>
    <row r="338" spans="1:6">
      <c r="A338" s="25" t="s">
        <v>778</v>
      </c>
      <c r="B338" s="64" t="s">
        <v>519</v>
      </c>
      <c r="C338" s="27" t="s">
        <v>900</v>
      </c>
      <c r="D338" s="28">
        <v>1383000</v>
      </c>
      <c r="E338" s="65">
        <v>1383000</v>
      </c>
      <c r="F338" s="66" t="str">
        <f t="shared" si="5"/>
        <v>-</v>
      </c>
    </row>
    <row r="339" spans="1:6">
      <c r="A339" s="25" t="s">
        <v>546</v>
      </c>
      <c r="B339" s="64" t="s">
        <v>519</v>
      </c>
      <c r="C339" s="27" t="s">
        <v>901</v>
      </c>
      <c r="D339" s="28">
        <v>30000</v>
      </c>
      <c r="E339" s="65">
        <v>14800</v>
      </c>
      <c r="F339" s="66">
        <f t="shared" si="5"/>
        <v>15200</v>
      </c>
    </row>
    <row r="340" spans="1:6" ht="45">
      <c r="A340" s="25" t="s">
        <v>637</v>
      </c>
      <c r="B340" s="64" t="s">
        <v>519</v>
      </c>
      <c r="C340" s="27" t="s">
        <v>902</v>
      </c>
      <c r="D340" s="28">
        <v>55680571.789999999</v>
      </c>
      <c r="E340" s="65">
        <v>44726773.469999999</v>
      </c>
      <c r="F340" s="66">
        <f t="shared" si="5"/>
        <v>10953798.32</v>
      </c>
    </row>
    <row r="341" spans="1:6">
      <c r="A341" s="25" t="s">
        <v>778</v>
      </c>
      <c r="B341" s="64" t="s">
        <v>519</v>
      </c>
      <c r="C341" s="27" t="s">
        <v>903</v>
      </c>
      <c r="D341" s="28">
        <v>1446340.85</v>
      </c>
      <c r="E341" s="65">
        <v>1446340.85</v>
      </c>
      <c r="F341" s="66" t="str">
        <f t="shared" si="5"/>
        <v>-</v>
      </c>
    </row>
    <row r="342" spans="1:6" ht="45">
      <c r="A342" s="25" t="s">
        <v>637</v>
      </c>
      <c r="B342" s="64" t="s">
        <v>519</v>
      </c>
      <c r="C342" s="27" t="s">
        <v>904</v>
      </c>
      <c r="D342" s="28">
        <v>3500</v>
      </c>
      <c r="E342" s="65" t="s">
        <v>44</v>
      </c>
      <c r="F342" s="66">
        <f t="shared" si="5"/>
        <v>3500</v>
      </c>
    </row>
    <row r="343" spans="1:6">
      <c r="A343" s="25" t="s">
        <v>552</v>
      </c>
      <c r="B343" s="64" t="s">
        <v>519</v>
      </c>
      <c r="C343" s="27" t="s">
        <v>905</v>
      </c>
      <c r="D343" s="28">
        <v>21000</v>
      </c>
      <c r="E343" s="65">
        <v>10500</v>
      </c>
      <c r="F343" s="66">
        <f t="shared" si="5"/>
        <v>10500</v>
      </c>
    </row>
    <row r="344" spans="1:6">
      <c r="A344" s="25" t="s">
        <v>552</v>
      </c>
      <c r="B344" s="64" t="s">
        <v>519</v>
      </c>
      <c r="C344" s="27" t="s">
        <v>906</v>
      </c>
      <c r="D344" s="28">
        <v>7000</v>
      </c>
      <c r="E344" s="65" t="s">
        <v>44</v>
      </c>
      <c r="F344" s="66">
        <f t="shared" si="5"/>
        <v>7000</v>
      </c>
    </row>
    <row r="345" spans="1:6" ht="45">
      <c r="A345" s="25" t="s">
        <v>637</v>
      </c>
      <c r="B345" s="64" t="s">
        <v>519</v>
      </c>
      <c r="C345" s="27" t="s">
        <v>907</v>
      </c>
      <c r="D345" s="28">
        <v>282366.24</v>
      </c>
      <c r="E345" s="65">
        <v>241335.8</v>
      </c>
      <c r="F345" s="66">
        <f t="shared" si="5"/>
        <v>41030.44</v>
      </c>
    </row>
    <row r="346" spans="1:6">
      <c r="A346" s="25" t="s">
        <v>546</v>
      </c>
      <c r="B346" s="64" t="s">
        <v>519</v>
      </c>
      <c r="C346" s="27" t="s">
        <v>908</v>
      </c>
      <c r="D346" s="28">
        <v>18000</v>
      </c>
      <c r="E346" s="65" t="s">
        <v>44</v>
      </c>
      <c r="F346" s="66">
        <f t="shared" si="5"/>
        <v>18000</v>
      </c>
    </row>
    <row r="347" spans="1:6">
      <c r="A347" s="25" t="s">
        <v>778</v>
      </c>
      <c r="B347" s="64" t="s">
        <v>519</v>
      </c>
      <c r="C347" s="27" t="s">
        <v>909</v>
      </c>
      <c r="D347" s="28">
        <v>20580</v>
      </c>
      <c r="E347" s="65">
        <v>20580</v>
      </c>
      <c r="F347" s="66" t="str">
        <f t="shared" si="5"/>
        <v>-</v>
      </c>
    </row>
    <row r="348" spans="1:6" ht="45">
      <c r="A348" s="25" t="s">
        <v>637</v>
      </c>
      <c r="B348" s="64" t="s">
        <v>519</v>
      </c>
      <c r="C348" s="27" t="s">
        <v>910</v>
      </c>
      <c r="D348" s="28">
        <v>67731.600000000006</v>
      </c>
      <c r="E348" s="65">
        <v>56826.6</v>
      </c>
      <c r="F348" s="66">
        <f t="shared" si="5"/>
        <v>10905.000000000007</v>
      </c>
    </row>
    <row r="349" spans="1:6">
      <c r="A349" s="52" t="s">
        <v>911</v>
      </c>
      <c r="B349" s="53" t="s">
        <v>519</v>
      </c>
      <c r="C349" s="54" t="s">
        <v>912</v>
      </c>
      <c r="D349" s="55">
        <v>10299651.810000001</v>
      </c>
      <c r="E349" s="56">
        <v>9706346.3699999992</v>
      </c>
      <c r="F349" s="57">
        <f t="shared" si="5"/>
        <v>593305.44000000134</v>
      </c>
    </row>
    <row r="350" spans="1:6" ht="56.25">
      <c r="A350" s="25" t="s">
        <v>523</v>
      </c>
      <c r="B350" s="64" t="s">
        <v>519</v>
      </c>
      <c r="C350" s="27" t="s">
        <v>913</v>
      </c>
      <c r="D350" s="28">
        <v>4433204.3499999996</v>
      </c>
      <c r="E350" s="65">
        <v>4353907.46</v>
      </c>
      <c r="F350" s="66">
        <f t="shared" si="5"/>
        <v>79296.889999999665</v>
      </c>
    </row>
    <row r="351" spans="1:6" ht="22.5">
      <c r="A351" s="25" t="s">
        <v>532</v>
      </c>
      <c r="B351" s="64" t="s">
        <v>519</v>
      </c>
      <c r="C351" s="27" t="s">
        <v>914</v>
      </c>
      <c r="D351" s="28">
        <v>4842065.91</v>
      </c>
      <c r="E351" s="65">
        <v>4409737.8099999996</v>
      </c>
      <c r="F351" s="66">
        <f t="shared" si="5"/>
        <v>432328.10000000056</v>
      </c>
    </row>
    <row r="352" spans="1:6">
      <c r="A352" s="25" t="s">
        <v>534</v>
      </c>
      <c r="B352" s="64" t="s">
        <v>519</v>
      </c>
      <c r="C352" s="27" t="s">
        <v>915</v>
      </c>
      <c r="D352" s="28">
        <v>132991</v>
      </c>
      <c r="E352" s="65">
        <v>67816</v>
      </c>
      <c r="F352" s="66">
        <f t="shared" si="5"/>
        <v>65175</v>
      </c>
    </row>
    <row r="353" spans="1:6">
      <c r="A353" s="25" t="s">
        <v>615</v>
      </c>
      <c r="B353" s="64" t="s">
        <v>519</v>
      </c>
      <c r="C353" s="27" t="s">
        <v>916</v>
      </c>
      <c r="D353" s="28">
        <v>2000</v>
      </c>
      <c r="E353" s="65">
        <v>2000</v>
      </c>
      <c r="F353" s="66" t="str">
        <f t="shared" si="5"/>
        <v>-</v>
      </c>
    </row>
    <row r="354" spans="1:6" ht="22.5">
      <c r="A354" s="25" t="s">
        <v>617</v>
      </c>
      <c r="B354" s="64" t="s">
        <v>519</v>
      </c>
      <c r="C354" s="27" t="s">
        <v>917</v>
      </c>
      <c r="D354" s="28">
        <v>889390.55</v>
      </c>
      <c r="E354" s="65">
        <v>872885.1</v>
      </c>
      <c r="F354" s="66">
        <f t="shared" si="5"/>
        <v>16505.45000000007</v>
      </c>
    </row>
    <row r="355" spans="1:6">
      <c r="A355" s="25" t="s">
        <v>639</v>
      </c>
      <c r="B355" s="64" t="s">
        <v>519</v>
      </c>
      <c r="C355" s="27" t="s">
        <v>918</v>
      </c>
      <c r="D355" s="28">
        <v>26570.48</v>
      </c>
      <c r="E355" s="65">
        <v>26570.48</v>
      </c>
      <c r="F355" s="66" t="str">
        <f t="shared" si="5"/>
        <v>-</v>
      </c>
    </row>
    <row r="356" spans="1:6" ht="33.75">
      <c r="A356" s="25" t="s">
        <v>641</v>
      </c>
      <c r="B356" s="64" t="s">
        <v>519</v>
      </c>
      <c r="C356" s="27" t="s">
        <v>919</v>
      </c>
      <c r="D356" s="28">
        <v>7639.01</v>
      </c>
      <c r="E356" s="65">
        <v>7639.01</v>
      </c>
      <c r="F356" s="66" t="str">
        <f t="shared" si="5"/>
        <v>-</v>
      </c>
    </row>
    <row r="357" spans="1:6">
      <c r="A357" s="25" t="s">
        <v>546</v>
      </c>
      <c r="B357" s="64" t="s">
        <v>519</v>
      </c>
      <c r="C357" s="27" t="s">
        <v>920</v>
      </c>
      <c r="D357" s="28">
        <v>559.1</v>
      </c>
      <c r="E357" s="65" t="s">
        <v>44</v>
      </c>
      <c r="F357" s="66">
        <f t="shared" si="5"/>
        <v>559.1</v>
      </c>
    </row>
    <row r="358" spans="1:6">
      <c r="A358" s="25" t="s">
        <v>778</v>
      </c>
      <c r="B358" s="64" t="s">
        <v>519</v>
      </c>
      <c r="C358" s="27" t="s">
        <v>921</v>
      </c>
      <c r="D358" s="28">
        <v>92631.41</v>
      </c>
      <c r="E358" s="65">
        <v>92631.41</v>
      </c>
      <c r="F358" s="66" t="str">
        <f t="shared" si="5"/>
        <v>-</v>
      </c>
    </row>
    <row r="359" spans="1:6">
      <c r="A359" s="25" t="s">
        <v>778</v>
      </c>
      <c r="B359" s="64" t="s">
        <v>519</v>
      </c>
      <c r="C359" s="27" t="s">
        <v>922</v>
      </c>
      <c r="D359" s="28">
        <v>40000</v>
      </c>
      <c r="E359" s="65">
        <v>31103</v>
      </c>
      <c r="F359" s="66">
        <f t="shared" si="5"/>
        <v>8897</v>
      </c>
    </row>
    <row r="360" spans="1:6">
      <c r="A360" s="25" t="s">
        <v>639</v>
      </c>
      <c r="B360" s="64" t="s">
        <v>519</v>
      </c>
      <c r="C360" s="27" t="s">
        <v>923</v>
      </c>
      <c r="D360" s="28">
        <v>708282.24</v>
      </c>
      <c r="E360" s="65">
        <v>708282.24</v>
      </c>
      <c r="F360" s="66" t="str">
        <f t="shared" si="5"/>
        <v>-</v>
      </c>
    </row>
    <row r="361" spans="1:6" ht="33.75">
      <c r="A361" s="25" t="s">
        <v>641</v>
      </c>
      <c r="B361" s="64" t="s">
        <v>519</v>
      </c>
      <c r="C361" s="27" t="s">
        <v>924</v>
      </c>
      <c r="D361" s="28">
        <v>694423.18</v>
      </c>
      <c r="E361" s="65">
        <v>694423.18</v>
      </c>
      <c r="F361" s="66" t="str">
        <f t="shared" si="5"/>
        <v>-</v>
      </c>
    </row>
    <row r="362" spans="1:6">
      <c r="A362" s="25" t="s">
        <v>546</v>
      </c>
      <c r="B362" s="64" t="s">
        <v>519</v>
      </c>
      <c r="C362" s="27" t="s">
        <v>925</v>
      </c>
      <c r="D362" s="28">
        <v>2701094.58</v>
      </c>
      <c r="E362" s="65">
        <v>2701094.58</v>
      </c>
      <c r="F362" s="66" t="str">
        <f t="shared" si="5"/>
        <v>-</v>
      </c>
    </row>
    <row r="363" spans="1:6" ht="45">
      <c r="A363" s="25" t="s">
        <v>637</v>
      </c>
      <c r="B363" s="64" t="s">
        <v>519</v>
      </c>
      <c r="C363" s="27" t="s">
        <v>926</v>
      </c>
      <c r="D363" s="28">
        <v>616421.93000000005</v>
      </c>
      <c r="E363" s="65">
        <v>614875.98</v>
      </c>
      <c r="F363" s="66">
        <f t="shared" si="5"/>
        <v>1545.9500000000698</v>
      </c>
    </row>
    <row r="364" spans="1:6">
      <c r="A364" s="25" t="s">
        <v>778</v>
      </c>
      <c r="B364" s="64" t="s">
        <v>519</v>
      </c>
      <c r="C364" s="27" t="s">
        <v>927</v>
      </c>
      <c r="D364" s="28">
        <v>131337.21</v>
      </c>
      <c r="E364" s="65">
        <v>130274.71</v>
      </c>
      <c r="F364" s="66">
        <f t="shared" si="5"/>
        <v>1062.4999999999854</v>
      </c>
    </row>
    <row r="365" spans="1:6">
      <c r="A365" s="25" t="s">
        <v>546</v>
      </c>
      <c r="B365" s="64" t="s">
        <v>519</v>
      </c>
      <c r="C365" s="27" t="s">
        <v>928</v>
      </c>
      <c r="D365" s="28">
        <v>342737.5</v>
      </c>
      <c r="E365" s="65">
        <v>330352.99</v>
      </c>
      <c r="F365" s="66">
        <f t="shared" si="5"/>
        <v>12384.510000000009</v>
      </c>
    </row>
    <row r="366" spans="1:6">
      <c r="A366" s="25" t="s">
        <v>639</v>
      </c>
      <c r="B366" s="64" t="s">
        <v>519</v>
      </c>
      <c r="C366" s="27" t="s">
        <v>929</v>
      </c>
      <c r="D366" s="28">
        <v>2546164.71</v>
      </c>
      <c r="E366" s="65">
        <v>2524091.73</v>
      </c>
      <c r="F366" s="66">
        <f t="shared" si="5"/>
        <v>22072.979999999981</v>
      </c>
    </row>
    <row r="367" spans="1:6" ht="33.75">
      <c r="A367" s="25" t="s">
        <v>641</v>
      </c>
      <c r="B367" s="64" t="s">
        <v>519</v>
      </c>
      <c r="C367" s="27" t="s">
        <v>930</v>
      </c>
      <c r="D367" s="28">
        <v>332124.73</v>
      </c>
      <c r="E367" s="65">
        <v>274900.82</v>
      </c>
      <c r="F367" s="66">
        <f t="shared" si="5"/>
        <v>57223.909999999974</v>
      </c>
    </row>
    <row r="368" spans="1:6" ht="22.5">
      <c r="A368" s="25" t="s">
        <v>544</v>
      </c>
      <c r="B368" s="64" t="s">
        <v>519</v>
      </c>
      <c r="C368" s="27" t="s">
        <v>931</v>
      </c>
      <c r="D368" s="28">
        <v>75614</v>
      </c>
      <c r="E368" s="65">
        <v>75614</v>
      </c>
      <c r="F368" s="66" t="str">
        <f t="shared" si="5"/>
        <v>-</v>
      </c>
    </row>
    <row r="369" spans="1:6" ht="22.5">
      <c r="A369" s="25" t="s">
        <v>788</v>
      </c>
      <c r="B369" s="64" t="s">
        <v>519</v>
      </c>
      <c r="C369" s="27" t="s">
        <v>932</v>
      </c>
      <c r="D369" s="28">
        <v>12000</v>
      </c>
      <c r="E369" s="65" t="s">
        <v>44</v>
      </c>
      <c r="F369" s="66">
        <f t="shared" si="5"/>
        <v>12000</v>
      </c>
    </row>
    <row r="370" spans="1:6">
      <c r="A370" s="25" t="s">
        <v>546</v>
      </c>
      <c r="B370" s="64" t="s">
        <v>519</v>
      </c>
      <c r="C370" s="27" t="s">
        <v>933</v>
      </c>
      <c r="D370" s="28">
        <v>1123951.73</v>
      </c>
      <c r="E370" s="65">
        <v>933216.24</v>
      </c>
      <c r="F370" s="66">
        <f t="shared" si="5"/>
        <v>190735.49</v>
      </c>
    </row>
    <row r="371" spans="1:6">
      <c r="A371" s="25" t="s">
        <v>778</v>
      </c>
      <c r="B371" s="64" t="s">
        <v>519</v>
      </c>
      <c r="C371" s="27" t="s">
        <v>934</v>
      </c>
      <c r="D371" s="28">
        <v>5000</v>
      </c>
      <c r="E371" s="65" t="s">
        <v>44</v>
      </c>
      <c r="F371" s="66">
        <f t="shared" si="5"/>
        <v>5000</v>
      </c>
    </row>
    <row r="372" spans="1:6" ht="45">
      <c r="A372" s="25" t="s">
        <v>852</v>
      </c>
      <c r="B372" s="64" t="s">
        <v>519</v>
      </c>
      <c r="C372" s="27" t="s">
        <v>935</v>
      </c>
      <c r="D372" s="28">
        <v>70000</v>
      </c>
      <c r="E372" s="65">
        <v>70000</v>
      </c>
      <c r="F372" s="66" t="str">
        <f t="shared" si="5"/>
        <v>-</v>
      </c>
    </row>
    <row r="373" spans="1:6">
      <c r="A373" s="25" t="s">
        <v>546</v>
      </c>
      <c r="B373" s="64" t="s">
        <v>519</v>
      </c>
      <c r="C373" s="27" t="s">
        <v>936</v>
      </c>
      <c r="D373" s="28">
        <v>35000</v>
      </c>
      <c r="E373" s="65" t="s">
        <v>44</v>
      </c>
      <c r="F373" s="66">
        <f t="shared" si="5"/>
        <v>35000</v>
      </c>
    </row>
    <row r="374" spans="1:6">
      <c r="A374" s="25" t="s">
        <v>546</v>
      </c>
      <c r="B374" s="64" t="s">
        <v>519</v>
      </c>
      <c r="C374" s="27" t="s">
        <v>937</v>
      </c>
      <c r="D374" s="28">
        <v>108000</v>
      </c>
      <c r="E374" s="65">
        <v>65000</v>
      </c>
      <c r="F374" s="66">
        <f t="shared" si="5"/>
        <v>43000</v>
      </c>
    </row>
    <row r="375" spans="1:6">
      <c r="A375" s="25" t="s">
        <v>478</v>
      </c>
      <c r="B375" s="64" t="s">
        <v>519</v>
      </c>
      <c r="C375" s="27" t="s">
        <v>938</v>
      </c>
      <c r="D375" s="28">
        <v>2000</v>
      </c>
      <c r="E375" s="65">
        <v>2000</v>
      </c>
      <c r="F375" s="66" t="str">
        <f t="shared" si="5"/>
        <v>-</v>
      </c>
    </row>
    <row r="376" spans="1:6">
      <c r="A376" s="25" t="s">
        <v>548</v>
      </c>
      <c r="B376" s="64" t="s">
        <v>519</v>
      </c>
      <c r="C376" s="27" t="s">
        <v>939</v>
      </c>
      <c r="D376" s="28">
        <v>110000</v>
      </c>
      <c r="E376" s="65">
        <v>44828</v>
      </c>
      <c r="F376" s="66">
        <f t="shared" si="5"/>
        <v>65172</v>
      </c>
    </row>
    <row r="377" spans="1:6">
      <c r="A377" s="25" t="s">
        <v>778</v>
      </c>
      <c r="B377" s="64" t="s">
        <v>519</v>
      </c>
      <c r="C377" s="27" t="s">
        <v>940</v>
      </c>
      <c r="D377" s="28">
        <v>4000</v>
      </c>
      <c r="E377" s="65">
        <v>4000</v>
      </c>
      <c r="F377" s="66" t="str">
        <f t="shared" si="5"/>
        <v>-</v>
      </c>
    </row>
    <row r="378" spans="1:6" ht="45">
      <c r="A378" s="25" t="s">
        <v>852</v>
      </c>
      <c r="B378" s="64" t="s">
        <v>519</v>
      </c>
      <c r="C378" s="27" t="s">
        <v>941</v>
      </c>
      <c r="D378" s="28">
        <v>40000</v>
      </c>
      <c r="E378" s="65">
        <v>40000</v>
      </c>
      <c r="F378" s="66" t="str">
        <f t="shared" si="5"/>
        <v>-</v>
      </c>
    </row>
    <row r="379" spans="1:6">
      <c r="A379" s="25" t="s">
        <v>546</v>
      </c>
      <c r="B379" s="64" t="s">
        <v>519</v>
      </c>
      <c r="C379" s="27" t="s">
        <v>942</v>
      </c>
      <c r="D379" s="28">
        <v>274900</v>
      </c>
      <c r="E379" s="65">
        <v>274900</v>
      </c>
      <c r="F379" s="66" t="str">
        <f t="shared" si="5"/>
        <v>-</v>
      </c>
    </row>
    <row r="380" spans="1:6" ht="45">
      <c r="A380" s="25" t="s">
        <v>852</v>
      </c>
      <c r="B380" s="64" t="s">
        <v>519</v>
      </c>
      <c r="C380" s="27" t="s">
        <v>943</v>
      </c>
      <c r="D380" s="28">
        <v>8000</v>
      </c>
      <c r="E380" s="65">
        <v>8000</v>
      </c>
      <c r="F380" s="66" t="str">
        <f t="shared" si="5"/>
        <v>-</v>
      </c>
    </row>
    <row r="381" spans="1:6">
      <c r="A381" s="25" t="s">
        <v>546</v>
      </c>
      <c r="B381" s="64" t="s">
        <v>519</v>
      </c>
      <c r="C381" s="27" t="s">
        <v>944</v>
      </c>
      <c r="D381" s="28">
        <v>158209</v>
      </c>
      <c r="E381" s="65">
        <v>19560</v>
      </c>
      <c r="F381" s="66">
        <f t="shared" si="5"/>
        <v>138649</v>
      </c>
    </row>
    <row r="382" spans="1:6">
      <c r="A382" s="25" t="s">
        <v>548</v>
      </c>
      <c r="B382" s="64" t="s">
        <v>519</v>
      </c>
      <c r="C382" s="27" t="s">
        <v>945</v>
      </c>
      <c r="D382" s="28">
        <v>22991</v>
      </c>
      <c r="E382" s="65">
        <v>22988</v>
      </c>
      <c r="F382" s="66">
        <f t="shared" si="5"/>
        <v>3</v>
      </c>
    </row>
    <row r="383" spans="1:6">
      <c r="A383" s="25" t="s">
        <v>546</v>
      </c>
      <c r="B383" s="64" t="s">
        <v>519</v>
      </c>
      <c r="C383" s="27" t="s">
        <v>946</v>
      </c>
      <c r="D383" s="28">
        <v>10000</v>
      </c>
      <c r="E383" s="65">
        <v>10000</v>
      </c>
      <c r="F383" s="66" t="str">
        <f t="shared" si="5"/>
        <v>-</v>
      </c>
    </row>
    <row r="384" spans="1:6">
      <c r="A384" s="52" t="s">
        <v>947</v>
      </c>
      <c r="B384" s="53" t="s">
        <v>519</v>
      </c>
      <c r="C384" s="54" t="s">
        <v>948</v>
      </c>
      <c r="D384" s="55">
        <v>20144227.420000002</v>
      </c>
      <c r="E384" s="56">
        <v>16704053.16</v>
      </c>
      <c r="F384" s="57">
        <f t="shared" si="5"/>
        <v>3440174.2600000016</v>
      </c>
    </row>
    <row r="385" spans="1:6" ht="56.25">
      <c r="A385" s="25" t="s">
        <v>523</v>
      </c>
      <c r="B385" s="64" t="s">
        <v>519</v>
      </c>
      <c r="C385" s="27" t="s">
        <v>949</v>
      </c>
      <c r="D385" s="28">
        <v>17800357.329999998</v>
      </c>
      <c r="E385" s="65">
        <v>15112096.9</v>
      </c>
      <c r="F385" s="66">
        <f t="shared" si="5"/>
        <v>2688260.4299999978</v>
      </c>
    </row>
    <row r="386" spans="1:6" ht="22.5">
      <c r="A386" s="25" t="s">
        <v>532</v>
      </c>
      <c r="B386" s="64" t="s">
        <v>519</v>
      </c>
      <c r="C386" s="27" t="s">
        <v>950</v>
      </c>
      <c r="D386" s="28">
        <v>2206709.09</v>
      </c>
      <c r="E386" s="65">
        <v>1477491.78</v>
      </c>
      <c r="F386" s="66">
        <f t="shared" si="5"/>
        <v>729217.30999999982</v>
      </c>
    </row>
    <row r="387" spans="1:6">
      <c r="A387" s="25" t="s">
        <v>536</v>
      </c>
      <c r="B387" s="64" t="s">
        <v>519</v>
      </c>
      <c r="C387" s="27" t="s">
        <v>951</v>
      </c>
      <c r="D387" s="28">
        <v>137161</v>
      </c>
      <c r="E387" s="65">
        <v>114464.48</v>
      </c>
      <c r="F387" s="66">
        <f t="shared" si="5"/>
        <v>22696.520000000004</v>
      </c>
    </row>
    <row r="388" spans="1:6" ht="22.5">
      <c r="A388" s="25" t="s">
        <v>544</v>
      </c>
      <c r="B388" s="64" t="s">
        <v>519</v>
      </c>
      <c r="C388" s="27" t="s">
        <v>952</v>
      </c>
      <c r="D388" s="28">
        <v>4080</v>
      </c>
      <c r="E388" s="65">
        <v>4080</v>
      </c>
      <c r="F388" s="66" t="str">
        <f t="shared" si="5"/>
        <v>-</v>
      </c>
    </row>
    <row r="389" spans="1:6">
      <c r="A389" s="25" t="s">
        <v>546</v>
      </c>
      <c r="B389" s="64" t="s">
        <v>519</v>
      </c>
      <c r="C389" s="27" t="s">
        <v>953</v>
      </c>
      <c r="D389" s="28">
        <v>3420</v>
      </c>
      <c r="E389" s="65">
        <v>3420</v>
      </c>
      <c r="F389" s="66" t="str">
        <f t="shared" si="5"/>
        <v>-</v>
      </c>
    </row>
    <row r="390" spans="1:6" ht="22.5">
      <c r="A390" s="25" t="s">
        <v>525</v>
      </c>
      <c r="B390" s="64" t="s">
        <v>519</v>
      </c>
      <c r="C390" s="27" t="s">
        <v>954</v>
      </c>
      <c r="D390" s="28">
        <v>3138740</v>
      </c>
      <c r="E390" s="65">
        <v>2621195.19</v>
      </c>
      <c r="F390" s="66">
        <f t="shared" si="5"/>
        <v>517544.81000000006</v>
      </c>
    </row>
    <row r="391" spans="1:6" ht="33.75">
      <c r="A391" s="25" t="s">
        <v>527</v>
      </c>
      <c r="B391" s="64" t="s">
        <v>519</v>
      </c>
      <c r="C391" s="27" t="s">
        <v>955</v>
      </c>
      <c r="D391" s="28">
        <v>1060560</v>
      </c>
      <c r="E391" s="65">
        <v>862678.16</v>
      </c>
      <c r="F391" s="66">
        <f t="shared" si="5"/>
        <v>197881.83999999997</v>
      </c>
    </row>
    <row r="392" spans="1:6">
      <c r="A392" s="25" t="s">
        <v>639</v>
      </c>
      <c r="B392" s="64" t="s">
        <v>519</v>
      </c>
      <c r="C392" s="27" t="s">
        <v>956</v>
      </c>
      <c r="D392" s="28">
        <v>10519900</v>
      </c>
      <c r="E392" s="65">
        <v>9094936.2100000009</v>
      </c>
      <c r="F392" s="66">
        <f t="shared" si="5"/>
        <v>1424963.7899999991</v>
      </c>
    </row>
    <row r="393" spans="1:6" ht="33.75">
      <c r="A393" s="25" t="s">
        <v>641</v>
      </c>
      <c r="B393" s="64" t="s">
        <v>519</v>
      </c>
      <c r="C393" s="27" t="s">
        <v>957</v>
      </c>
      <c r="D393" s="28">
        <v>3081157.33</v>
      </c>
      <c r="E393" s="65">
        <v>2533287.34</v>
      </c>
      <c r="F393" s="66">
        <f t="shared" si="5"/>
        <v>547869.99000000022</v>
      </c>
    </row>
    <row r="394" spans="1:6" ht="22.5">
      <c r="A394" s="25" t="s">
        <v>544</v>
      </c>
      <c r="B394" s="64" t="s">
        <v>519</v>
      </c>
      <c r="C394" s="27" t="s">
        <v>958</v>
      </c>
      <c r="D394" s="28">
        <v>1080230.53</v>
      </c>
      <c r="E394" s="65">
        <v>647021.48</v>
      </c>
      <c r="F394" s="66">
        <f t="shared" si="5"/>
        <v>433209.05000000005</v>
      </c>
    </row>
    <row r="395" spans="1:6">
      <c r="A395" s="25" t="s">
        <v>546</v>
      </c>
      <c r="B395" s="64" t="s">
        <v>519</v>
      </c>
      <c r="C395" s="27" t="s">
        <v>959</v>
      </c>
      <c r="D395" s="28">
        <v>1118978.5600000001</v>
      </c>
      <c r="E395" s="65">
        <v>822970.3</v>
      </c>
      <c r="F395" s="66">
        <f t="shared" si="5"/>
        <v>296008.26</v>
      </c>
    </row>
    <row r="396" spans="1:6">
      <c r="A396" s="25" t="s">
        <v>565</v>
      </c>
      <c r="B396" s="64" t="s">
        <v>519</v>
      </c>
      <c r="C396" s="27" t="s">
        <v>960</v>
      </c>
      <c r="D396" s="28">
        <v>60.48</v>
      </c>
      <c r="E396" s="65">
        <v>60.48</v>
      </c>
      <c r="F396" s="66" t="str">
        <f t="shared" si="5"/>
        <v>-</v>
      </c>
    </row>
    <row r="397" spans="1:6" ht="22.5">
      <c r="A397" s="25" t="s">
        <v>567</v>
      </c>
      <c r="B397" s="64" t="s">
        <v>519</v>
      </c>
      <c r="C397" s="27" t="s">
        <v>961</v>
      </c>
      <c r="D397" s="28">
        <v>56524.52</v>
      </c>
      <c r="E397" s="65">
        <v>48643</v>
      </c>
      <c r="F397" s="66">
        <f t="shared" si="5"/>
        <v>7881.5199999999968</v>
      </c>
    </row>
    <row r="398" spans="1:6">
      <c r="A398" s="25" t="s">
        <v>552</v>
      </c>
      <c r="B398" s="64" t="s">
        <v>519</v>
      </c>
      <c r="C398" s="27" t="s">
        <v>962</v>
      </c>
      <c r="D398" s="28">
        <v>80576</v>
      </c>
      <c r="E398" s="65">
        <v>65761</v>
      </c>
      <c r="F398" s="66">
        <f t="shared" ref="F398:F461" si="6">IF(OR(D398="-",IF(E398="-",0,E398)&gt;=IF(D398="-",0,D398)),"-",IF(D398="-",0,D398)-IF(E398="-",0,E398))</f>
        <v>14815</v>
      </c>
    </row>
    <row r="399" spans="1:6">
      <c r="A399" s="52" t="s">
        <v>963</v>
      </c>
      <c r="B399" s="53" t="s">
        <v>519</v>
      </c>
      <c r="C399" s="54" t="s">
        <v>964</v>
      </c>
      <c r="D399" s="55">
        <v>42581586.240000002</v>
      </c>
      <c r="E399" s="56">
        <v>32888941.260000002</v>
      </c>
      <c r="F399" s="57">
        <f t="shared" si="6"/>
        <v>9692644.9800000004</v>
      </c>
    </row>
    <row r="400" spans="1:6">
      <c r="A400" s="25" t="s">
        <v>615</v>
      </c>
      <c r="B400" s="64" t="s">
        <v>519</v>
      </c>
      <c r="C400" s="27" t="s">
        <v>965</v>
      </c>
      <c r="D400" s="28">
        <v>26231825.550000001</v>
      </c>
      <c r="E400" s="65">
        <v>19128747.949999999</v>
      </c>
      <c r="F400" s="66">
        <f t="shared" si="6"/>
        <v>7103077.6000000015</v>
      </c>
    </row>
    <row r="401" spans="1:6" ht="22.5">
      <c r="A401" s="25" t="s">
        <v>617</v>
      </c>
      <c r="B401" s="64" t="s">
        <v>519</v>
      </c>
      <c r="C401" s="27" t="s">
        <v>966</v>
      </c>
      <c r="D401" s="28">
        <v>16349760.689999999</v>
      </c>
      <c r="E401" s="65">
        <v>13760193.310000001</v>
      </c>
      <c r="F401" s="66">
        <f t="shared" si="6"/>
        <v>2589567.379999999</v>
      </c>
    </row>
    <row r="402" spans="1:6" ht="45">
      <c r="A402" s="25" t="s">
        <v>637</v>
      </c>
      <c r="B402" s="64" t="s">
        <v>519</v>
      </c>
      <c r="C402" s="27" t="s">
        <v>967</v>
      </c>
      <c r="D402" s="28">
        <v>9885600</v>
      </c>
      <c r="E402" s="65">
        <v>8058189.2699999996</v>
      </c>
      <c r="F402" s="66">
        <f t="shared" si="6"/>
        <v>1827410.7300000004</v>
      </c>
    </row>
    <row r="403" spans="1:6">
      <c r="A403" s="25" t="s">
        <v>778</v>
      </c>
      <c r="B403" s="64" t="s">
        <v>519</v>
      </c>
      <c r="C403" s="27" t="s">
        <v>968</v>
      </c>
      <c r="D403" s="28">
        <v>1210410</v>
      </c>
      <c r="E403" s="65">
        <v>1210410</v>
      </c>
      <c r="F403" s="66" t="str">
        <f t="shared" si="6"/>
        <v>-</v>
      </c>
    </row>
    <row r="404" spans="1:6" ht="45">
      <c r="A404" s="25" t="s">
        <v>637</v>
      </c>
      <c r="B404" s="64" t="s">
        <v>519</v>
      </c>
      <c r="C404" s="27" t="s">
        <v>969</v>
      </c>
      <c r="D404" s="28">
        <v>2725800</v>
      </c>
      <c r="E404" s="65">
        <v>1980141.03</v>
      </c>
      <c r="F404" s="66">
        <f t="shared" si="6"/>
        <v>745658.97</v>
      </c>
    </row>
    <row r="405" spans="1:6">
      <c r="A405" s="25" t="s">
        <v>778</v>
      </c>
      <c r="B405" s="64" t="s">
        <v>519</v>
      </c>
      <c r="C405" s="27" t="s">
        <v>970</v>
      </c>
      <c r="D405" s="28">
        <v>314100</v>
      </c>
      <c r="E405" s="65">
        <v>314100</v>
      </c>
      <c r="F405" s="66" t="str">
        <f t="shared" si="6"/>
        <v>-</v>
      </c>
    </row>
    <row r="406" spans="1:6">
      <c r="A406" s="25" t="s">
        <v>478</v>
      </c>
      <c r="B406" s="64" t="s">
        <v>519</v>
      </c>
      <c r="C406" s="27" t="s">
        <v>971</v>
      </c>
      <c r="D406" s="28">
        <v>15074300</v>
      </c>
      <c r="E406" s="65">
        <v>13818105</v>
      </c>
      <c r="F406" s="66">
        <f t="shared" si="6"/>
        <v>1256195</v>
      </c>
    </row>
    <row r="407" spans="1:6" ht="33.75">
      <c r="A407" s="25" t="s">
        <v>679</v>
      </c>
      <c r="B407" s="64" t="s">
        <v>519</v>
      </c>
      <c r="C407" s="27" t="s">
        <v>972</v>
      </c>
      <c r="D407" s="28">
        <v>4608740</v>
      </c>
      <c r="E407" s="65" t="s">
        <v>44</v>
      </c>
      <c r="F407" s="66">
        <f t="shared" si="6"/>
        <v>4608740</v>
      </c>
    </row>
    <row r="408" spans="1:6">
      <c r="A408" s="25" t="s">
        <v>478</v>
      </c>
      <c r="B408" s="64" t="s">
        <v>519</v>
      </c>
      <c r="C408" s="27" t="s">
        <v>973</v>
      </c>
      <c r="D408" s="28">
        <v>482888.2</v>
      </c>
      <c r="E408" s="65">
        <v>482888.2</v>
      </c>
      <c r="F408" s="66" t="str">
        <f t="shared" si="6"/>
        <v>-</v>
      </c>
    </row>
    <row r="409" spans="1:6">
      <c r="A409" s="25" t="s">
        <v>778</v>
      </c>
      <c r="B409" s="64" t="s">
        <v>519</v>
      </c>
      <c r="C409" s="27" t="s">
        <v>974</v>
      </c>
      <c r="D409" s="28">
        <v>2163850.69</v>
      </c>
      <c r="E409" s="65">
        <v>2147353.0099999998</v>
      </c>
      <c r="F409" s="66">
        <f t="shared" si="6"/>
        <v>16497.680000000168</v>
      </c>
    </row>
    <row r="410" spans="1:6">
      <c r="A410" s="25" t="s">
        <v>478</v>
      </c>
      <c r="B410" s="64" t="s">
        <v>519</v>
      </c>
      <c r="C410" s="27" t="s">
        <v>975</v>
      </c>
      <c r="D410" s="28">
        <v>5819897.3499999996</v>
      </c>
      <c r="E410" s="65">
        <v>4581754.75</v>
      </c>
      <c r="F410" s="66">
        <f t="shared" si="6"/>
        <v>1238142.5999999996</v>
      </c>
    </row>
    <row r="411" spans="1:6">
      <c r="A411" s="25" t="s">
        <v>778</v>
      </c>
      <c r="B411" s="64" t="s">
        <v>519</v>
      </c>
      <c r="C411" s="27" t="s">
        <v>976</v>
      </c>
      <c r="D411" s="28">
        <v>50000</v>
      </c>
      <c r="E411" s="65">
        <v>50000</v>
      </c>
      <c r="F411" s="66" t="str">
        <f t="shared" si="6"/>
        <v>-</v>
      </c>
    </row>
    <row r="412" spans="1:6">
      <c r="A412" s="25" t="s">
        <v>478</v>
      </c>
      <c r="B412" s="64" t="s">
        <v>519</v>
      </c>
      <c r="C412" s="27" t="s">
        <v>977</v>
      </c>
      <c r="D412" s="28">
        <v>100000</v>
      </c>
      <c r="E412" s="65">
        <v>100000</v>
      </c>
      <c r="F412" s="66" t="str">
        <f t="shared" si="6"/>
        <v>-</v>
      </c>
    </row>
    <row r="413" spans="1:6">
      <c r="A413" s="25" t="s">
        <v>478</v>
      </c>
      <c r="B413" s="64" t="s">
        <v>519</v>
      </c>
      <c r="C413" s="27" t="s">
        <v>978</v>
      </c>
      <c r="D413" s="28">
        <v>146000</v>
      </c>
      <c r="E413" s="65">
        <v>146000</v>
      </c>
      <c r="F413" s="66" t="str">
        <f t="shared" si="6"/>
        <v>-</v>
      </c>
    </row>
    <row r="414" spans="1:6" ht="22.5">
      <c r="A414" s="52" t="s">
        <v>979</v>
      </c>
      <c r="B414" s="53" t="s">
        <v>519</v>
      </c>
      <c r="C414" s="54" t="s">
        <v>980</v>
      </c>
      <c r="D414" s="55">
        <v>6930702.6500000004</v>
      </c>
      <c r="E414" s="56">
        <v>5598580.5599999996</v>
      </c>
      <c r="F414" s="57">
        <f t="shared" si="6"/>
        <v>1332122.0900000008</v>
      </c>
    </row>
    <row r="415" spans="1:6" ht="56.25">
      <c r="A415" s="25" t="s">
        <v>523</v>
      </c>
      <c r="B415" s="64" t="s">
        <v>519</v>
      </c>
      <c r="C415" s="27" t="s">
        <v>981</v>
      </c>
      <c r="D415" s="28">
        <v>6189500</v>
      </c>
      <c r="E415" s="65">
        <v>5198605.13</v>
      </c>
      <c r="F415" s="66">
        <f t="shared" si="6"/>
        <v>990894.87000000011</v>
      </c>
    </row>
    <row r="416" spans="1:6" ht="22.5">
      <c r="A416" s="25" t="s">
        <v>532</v>
      </c>
      <c r="B416" s="64" t="s">
        <v>519</v>
      </c>
      <c r="C416" s="27" t="s">
        <v>982</v>
      </c>
      <c r="D416" s="28">
        <v>727602.65</v>
      </c>
      <c r="E416" s="65">
        <v>394566.43</v>
      </c>
      <c r="F416" s="66">
        <f t="shared" si="6"/>
        <v>333036.22000000003</v>
      </c>
    </row>
    <row r="417" spans="1:6">
      <c r="A417" s="25" t="s">
        <v>536</v>
      </c>
      <c r="B417" s="64" t="s">
        <v>519</v>
      </c>
      <c r="C417" s="27" t="s">
        <v>983</v>
      </c>
      <c r="D417" s="28">
        <v>13600</v>
      </c>
      <c r="E417" s="65">
        <v>5409</v>
      </c>
      <c r="F417" s="66">
        <f t="shared" si="6"/>
        <v>8191</v>
      </c>
    </row>
    <row r="418" spans="1:6">
      <c r="A418" s="25" t="s">
        <v>546</v>
      </c>
      <c r="B418" s="64" t="s">
        <v>519</v>
      </c>
      <c r="C418" s="27" t="s">
        <v>984</v>
      </c>
      <c r="D418" s="28">
        <v>117800</v>
      </c>
      <c r="E418" s="65">
        <v>53350</v>
      </c>
      <c r="F418" s="66">
        <f t="shared" si="6"/>
        <v>64450</v>
      </c>
    </row>
    <row r="419" spans="1:6">
      <c r="A419" s="25" t="s">
        <v>546</v>
      </c>
      <c r="B419" s="64" t="s">
        <v>519</v>
      </c>
      <c r="C419" s="27" t="s">
        <v>985</v>
      </c>
      <c r="D419" s="28">
        <v>50000</v>
      </c>
      <c r="E419" s="65" t="s">
        <v>44</v>
      </c>
      <c r="F419" s="66">
        <f t="shared" si="6"/>
        <v>50000</v>
      </c>
    </row>
    <row r="420" spans="1:6">
      <c r="A420" s="25" t="s">
        <v>639</v>
      </c>
      <c r="B420" s="64" t="s">
        <v>519</v>
      </c>
      <c r="C420" s="27" t="s">
        <v>986</v>
      </c>
      <c r="D420" s="28">
        <v>3352500</v>
      </c>
      <c r="E420" s="65">
        <v>2717641.61</v>
      </c>
      <c r="F420" s="66">
        <f t="shared" si="6"/>
        <v>634858.39000000013</v>
      </c>
    </row>
    <row r="421" spans="1:6" ht="33.75">
      <c r="A421" s="25" t="s">
        <v>641</v>
      </c>
      <c r="B421" s="64" t="s">
        <v>519</v>
      </c>
      <c r="C421" s="27" t="s">
        <v>987</v>
      </c>
      <c r="D421" s="28">
        <v>1012500</v>
      </c>
      <c r="E421" s="65">
        <v>821769.76</v>
      </c>
      <c r="F421" s="66">
        <f t="shared" si="6"/>
        <v>190730.23999999999</v>
      </c>
    </row>
    <row r="422" spans="1:6" ht="22.5">
      <c r="A422" s="25" t="s">
        <v>544</v>
      </c>
      <c r="B422" s="64" t="s">
        <v>519</v>
      </c>
      <c r="C422" s="27" t="s">
        <v>988</v>
      </c>
      <c r="D422" s="28">
        <v>207310</v>
      </c>
      <c r="E422" s="65">
        <v>148810.74</v>
      </c>
      <c r="F422" s="66">
        <f t="shared" si="6"/>
        <v>58499.260000000009</v>
      </c>
    </row>
    <row r="423" spans="1:6">
      <c r="A423" s="25" t="s">
        <v>546</v>
      </c>
      <c r="B423" s="64" t="s">
        <v>519</v>
      </c>
      <c r="C423" s="27" t="s">
        <v>989</v>
      </c>
      <c r="D423" s="28">
        <v>226190</v>
      </c>
      <c r="E423" s="65">
        <v>107405.69</v>
      </c>
      <c r="F423" s="66">
        <f t="shared" si="6"/>
        <v>118784.31</v>
      </c>
    </row>
    <row r="424" spans="1:6" ht="22.5">
      <c r="A424" s="25" t="s">
        <v>525</v>
      </c>
      <c r="B424" s="64" t="s">
        <v>519</v>
      </c>
      <c r="C424" s="27" t="s">
        <v>990</v>
      </c>
      <c r="D424" s="28">
        <v>1403800</v>
      </c>
      <c r="E424" s="65">
        <v>1309078.44</v>
      </c>
      <c r="F424" s="66">
        <f t="shared" si="6"/>
        <v>94721.560000000056</v>
      </c>
    </row>
    <row r="425" spans="1:6" ht="33.75">
      <c r="A425" s="25" t="s">
        <v>527</v>
      </c>
      <c r="B425" s="64" t="s">
        <v>519</v>
      </c>
      <c r="C425" s="27" t="s">
        <v>991</v>
      </c>
      <c r="D425" s="28">
        <v>420700</v>
      </c>
      <c r="E425" s="65">
        <v>350115.32</v>
      </c>
      <c r="F425" s="66">
        <f t="shared" si="6"/>
        <v>70584.679999999993</v>
      </c>
    </row>
    <row r="426" spans="1:6" ht="22.5">
      <c r="A426" s="25" t="s">
        <v>567</v>
      </c>
      <c r="B426" s="64" t="s">
        <v>519</v>
      </c>
      <c r="C426" s="27" t="s">
        <v>992</v>
      </c>
      <c r="D426" s="28">
        <v>600</v>
      </c>
      <c r="E426" s="65">
        <v>309</v>
      </c>
      <c r="F426" s="66">
        <f t="shared" si="6"/>
        <v>291</v>
      </c>
    </row>
    <row r="427" spans="1:6">
      <c r="A427" s="25" t="s">
        <v>552</v>
      </c>
      <c r="B427" s="64" t="s">
        <v>519</v>
      </c>
      <c r="C427" s="27" t="s">
        <v>993</v>
      </c>
      <c r="D427" s="28">
        <v>13000</v>
      </c>
      <c r="E427" s="65">
        <v>5100</v>
      </c>
      <c r="F427" s="66">
        <f t="shared" si="6"/>
        <v>7900</v>
      </c>
    </row>
    <row r="428" spans="1:6">
      <c r="A428" s="25" t="s">
        <v>546</v>
      </c>
      <c r="B428" s="64" t="s">
        <v>519</v>
      </c>
      <c r="C428" s="27" t="s">
        <v>994</v>
      </c>
      <c r="D428" s="28">
        <v>126302.65</v>
      </c>
      <c r="E428" s="65">
        <v>85000</v>
      </c>
      <c r="F428" s="66">
        <f t="shared" si="6"/>
        <v>41302.649999999994</v>
      </c>
    </row>
    <row r="429" spans="1:6">
      <c r="A429" s="52" t="s">
        <v>995</v>
      </c>
      <c r="B429" s="53" t="s">
        <v>519</v>
      </c>
      <c r="C429" s="54" t="s">
        <v>996</v>
      </c>
      <c r="D429" s="55">
        <v>951800</v>
      </c>
      <c r="E429" s="56">
        <v>629204.77</v>
      </c>
      <c r="F429" s="57">
        <f t="shared" si="6"/>
        <v>322595.23</v>
      </c>
    </row>
    <row r="430" spans="1:6" ht="22.5">
      <c r="A430" s="25" t="s">
        <v>532</v>
      </c>
      <c r="B430" s="64" t="s">
        <v>519</v>
      </c>
      <c r="C430" s="27" t="s">
        <v>997</v>
      </c>
      <c r="D430" s="28">
        <v>870800</v>
      </c>
      <c r="E430" s="65">
        <v>560902.77</v>
      </c>
      <c r="F430" s="66">
        <f t="shared" si="6"/>
        <v>309897.23</v>
      </c>
    </row>
    <row r="431" spans="1:6">
      <c r="A431" s="25" t="s">
        <v>534</v>
      </c>
      <c r="B431" s="64" t="s">
        <v>519</v>
      </c>
      <c r="C431" s="27" t="s">
        <v>998</v>
      </c>
      <c r="D431" s="28">
        <v>81000</v>
      </c>
      <c r="E431" s="65">
        <v>68302</v>
      </c>
      <c r="F431" s="66">
        <f t="shared" si="6"/>
        <v>12698</v>
      </c>
    </row>
    <row r="432" spans="1:6">
      <c r="A432" s="25" t="s">
        <v>999</v>
      </c>
      <c r="B432" s="64" t="s">
        <v>519</v>
      </c>
      <c r="C432" s="27" t="s">
        <v>1000</v>
      </c>
      <c r="D432" s="28">
        <v>81000</v>
      </c>
      <c r="E432" s="65">
        <v>68302</v>
      </c>
      <c r="F432" s="66">
        <f t="shared" si="6"/>
        <v>12698</v>
      </c>
    </row>
    <row r="433" spans="1:6">
      <c r="A433" s="25" t="s">
        <v>546</v>
      </c>
      <c r="B433" s="64" t="s">
        <v>519</v>
      </c>
      <c r="C433" s="27" t="s">
        <v>1001</v>
      </c>
      <c r="D433" s="28">
        <v>372300</v>
      </c>
      <c r="E433" s="65">
        <v>234894.57</v>
      </c>
      <c r="F433" s="66">
        <f t="shared" si="6"/>
        <v>137405.43</v>
      </c>
    </row>
    <row r="434" spans="1:6">
      <c r="A434" s="25" t="s">
        <v>546</v>
      </c>
      <c r="B434" s="64" t="s">
        <v>519</v>
      </c>
      <c r="C434" s="27" t="s">
        <v>1002</v>
      </c>
      <c r="D434" s="28">
        <v>355000</v>
      </c>
      <c r="E434" s="65">
        <v>206393.2</v>
      </c>
      <c r="F434" s="66">
        <f t="shared" si="6"/>
        <v>148606.79999999999</v>
      </c>
    </row>
    <row r="435" spans="1:6">
      <c r="A435" s="25" t="s">
        <v>546</v>
      </c>
      <c r="B435" s="64" t="s">
        <v>519</v>
      </c>
      <c r="C435" s="27" t="s">
        <v>1003</v>
      </c>
      <c r="D435" s="28">
        <v>143500</v>
      </c>
      <c r="E435" s="65">
        <v>119615</v>
      </c>
      <c r="F435" s="66">
        <f t="shared" si="6"/>
        <v>23885</v>
      </c>
    </row>
    <row r="436" spans="1:6">
      <c r="A436" s="52" t="s">
        <v>1004</v>
      </c>
      <c r="B436" s="53" t="s">
        <v>519</v>
      </c>
      <c r="C436" s="54" t="s">
        <v>1005</v>
      </c>
      <c r="D436" s="55">
        <v>47596410</v>
      </c>
      <c r="E436" s="56">
        <v>43050740</v>
      </c>
      <c r="F436" s="57">
        <f t="shared" si="6"/>
        <v>4545670</v>
      </c>
    </row>
    <row r="437" spans="1:6" ht="56.25">
      <c r="A437" s="25" t="s">
        <v>523</v>
      </c>
      <c r="B437" s="64" t="s">
        <v>519</v>
      </c>
      <c r="C437" s="27" t="s">
        <v>1006</v>
      </c>
      <c r="D437" s="28">
        <v>16235150</v>
      </c>
      <c r="E437" s="65">
        <v>14848420.66</v>
      </c>
      <c r="F437" s="66">
        <f t="shared" si="6"/>
        <v>1386729.3399999999</v>
      </c>
    </row>
    <row r="438" spans="1:6" ht="22.5">
      <c r="A438" s="25" t="s">
        <v>532</v>
      </c>
      <c r="B438" s="64" t="s">
        <v>519</v>
      </c>
      <c r="C438" s="27" t="s">
        <v>1007</v>
      </c>
      <c r="D438" s="28">
        <v>4926496.76</v>
      </c>
      <c r="E438" s="65">
        <v>4348415.96</v>
      </c>
      <c r="F438" s="66">
        <f t="shared" si="6"/>
        <v>578080.79999999981</v>
      </c>
    </row>
    <row r="439" spans="1:6">
      <c r="A439" s="25" t="s">
        <v>534</v>
      </c>
      <c r="B439" s="64" t="s">
        <v>519</v>
      </c>
      <c r="C439" s="27" t="s">
        <v>1008</v>
      </c>
      <c r="D439" s="28">
        <v>1093.8599999999999</v>
      </c>
      <c r="E439" s="65">
        <v>1093.8599999999999</v>
      </c>
      <c r="F439" s="66" t="str">
        <f t="shared" si="6"/>
        <v>-</v>
      </c>
    </row>
    <row r="440" spans="1:6" ht="22.5">
      <c r="A440" s="25" t="s">
        <v>617</v>
      </c>
      <c r="B440" s="64" t="s">
        <v>519</v>
      </c>
      <c r="C440" s="27" t="s">
        <v>1009</v>
      </c>
      <c r="D440" s="28">
        <v>26383320</v>
      </c>
      <c r="E440" s="65">
        <v>23822300</v>
      </c>
      <c r="F440" s="66">
        <f t="shared" si="6"/>
        <v>2561020</v>
      </c>
    </row>
    <row r="441" spans="1:6">
      <c r="A441" s="25" t="s">
        <v>536</v>
      </c>
      <c r="B441" s="64" t="s">
        <v>519</v>
      </c>
      <c r="C441" s="27" t="s">
        <v>1010</v>
      </c>
      <c r="D441" s="28">
        <v>50349.38</v>
      </c>
      <c r="E441" s="65">
        <v>30509.52</v>
      </c>
      <c r="F441" s="66">
        <f t="shared" si="6"/>
        <v>19839.859999999997</v>
      </c>
    </row>
    <row r="442" spans="1:6">
      <c r="A442" s="25" t="s">
        <v>639</v>
      </c>
      <c r="B442" s="64" t="s">
        <v>519</v>
      </c>
      <c r="C442" s="27" t="s">
        <v>1011</v>
      </c>
      <c r="D442" s="28">
        <v>12485250</v>
      </c>
      <c r="E442" s="65">
        <v>11407875.77</v>
      </c>
      <c r="F442" s="66">
        <f t="shared" si="6"/>
        <v>1077374.2300000004</v>
      </c>
    </row>
    <row r="443" spans="1:6" ht="22.5">
      <c r="A443" s="25" t="s">
        <v>671</v>
      </c>
      <c r="B443" s="64" t="s">
        <v>519</v>
      </c>
      <c r="C443" s="27" t="s">
        <v>1012</v>
      </c>
      <c r="D443" s="28">
        <v>500</v>
      </c>
      <c r="E443" s="65">
        <v>500</v>
      </c>
      <c r="F443" s="66" t="str">
        <f t="shared" si="6"/>
        <v>-</v>
      </c>
    </row>
    <row r="444" spans="1:6" ht="33.75">
      <c r="A444" s="25" t="s">
        <v>641</v>
      </c>
      <c r="B444" s="64" t="s">
        <v>519</v>
      </c>
      <c r="C444" s="27" t="s">
        <v>1013</v>
      </c>
      <c r="D444" s="28">
        <v>3749400</v>
      </c>
      <c r="E444" s="65">
        <v>3440044.89</v>
      </c>
      <c r="F444" s="66">
        <f t="shared" si="6"/>
        <v>309355.10999999987</v>
      </c>
    </row>
    <row r="445" spans="1:6" ht="22.5">
      <c r="A445" s="25" t="s">
        <v>544</v>
      </c>
      <c r="B445" s="64" t="s">
        <v>519</v>
      </c>
      <c r="C445" s="27" t="s">
        <v>1014</v>
      </c>
      <c r="D445" s="28">
        <v>372476.54</v>
      </c>
      <c r="E445" s="65">
        <v>334405.63</v>
      </c>
      <c r="F445" s="66">
        <f t="shared" si="6"/>
        <v>38070.909999999974</v>
      </c>
    </row>
    <row r="446" spans="1:6">
      <c r="A446" s="25" t="s">
        <v>546</v>
      </c>
      <c r="B446" s="64" t="s">
        <v>519</v>
      </c>
      <c r="C446" s="27" t="s">
        <v>1015</v>
      </c>
      <c r="D446" s="28">
        <v>4554020.22</v>
      </c>
      <c r="E446" s="65">
        <v>4014010.33</v>
      </c>
      <c r="F446" s="66">
        <f t="shared" si="6"/>
        <v>540009.88999999966</v>
      </c>
    </row>
    <row r="447" spans="1:6" ht="22.5">
      <c r="A447" s="25" t="s">
        <v>592</v>
      </c>
      <c r="B447" s="64" t="s">
        <v>519</v>
      </c>
      <c r="C447" s="27" t="s">
        <v>1016</v>
      </c>
      <c r="D447" s="28">
        <v>1093.8599999999999</v>
      </c>
      <c r="E447" s="65">
        <v>1093.8599999999999</v>
      </c>
      <c r="F447" s="66" t="str">
        <f t="shared" si="6"/>
        <v>-</v>
      </c>
    </row>
    <row r="448" spans="1:6" ht="45">
      <c r="A448" s="25" t="s">
        <v>637</v>
      </c>
      <c r="B448" s="64" t="s">
        <v>519</v>
      </c>
      <c r="C448" s="27" t="s">
        <v>1017</v>
      </c>
      <c r="D448" s="28">
        <v>26383320</v>
      </c>
      <c r="E448" s="65">
        <v>23822300</v>
      </c>
      <c r="F448" s="66">
        <f t="shared" si="6"/>
        <v>2561020</v>
      </c>
    </row>
    <row r="449" spans="1:6">
      <c r="A449" s="25" t="s">
        <v>552</v>
      </c>
      <c r="B449" s="64" t="s">
        <v>519</v>
      </c>
      <c r="C449" s="27" t="s">
        <v>1018</v>
      </c>
      <c r="D449" s="28">
        <v>11100</v>
      </c>
      <c r="E449" s="65">
        <v>11100</v>
      </c>
      <c r="F449" s="66" t="str">
        <f t="shared" si="6"/>
        <v>-</v>
      </c>
    </row>
    <row r="450" spans="1:6">
      <c r="A450" s="25" t="s">
        <v>565</v>
      </c>
      <c r="B450" s="64" t="s">
        <v>519</v>
      </c>
      <c r="C450" s="27" t="s">
        <v>1019</v>
      </c>
      <c r="D450" s="28">
        <v>503.52</v>
      </c>
      <c r="E450" s="65">
        <v>453.52</v>
      </c>
      <c r="F450" s="66">
        <f t="shared" si="6"/>
        <v>50</v>
      </c>
    </row>
    <row r="451" spans="1:6" ht="22.5">
      <c r="A451" s="25" t="s">
        <v>567</v>
      </c>
      <c r="B451" s="64" t="s">
        <v>519</v>
      </c>
      <c r="C451" s="27" t="s">
        <v>1020</v>
      </c>
      <c r="D451" s="28">
        <v>14830.2</v>
      </c>
      <c r="E451" s="65">
        <v>10113</v>
      </c>
      <c r="F451" s="66">
        <f t="shared" si="6"/>
        <v>4717.2000000000007</v>
      </c>
    </row>
    <row r="452" spans="1:6">
      <c r="A452" s="25" t="s">
        <v>552</v>
      </c>
      <c r="B452" s="64" t="s">
        <v>519</v>
      </c>
      <c r="C452" s="27" t="s">
        <v>1021</v>
      </c>
      <c r="D452" s="28">
        <v>23915.66</v>
      </c>
      <c r="E452" s="65">
        <v>8843</v>
      </c>
      <c r="F452" s="66">
        <f t="shared" si="6"/>
        <v>15072.66</v>
      </c>
    </row>
    <row r="453" spans="1:6">
      <c r="A453" s="52" t="s">
        <v>1022</v>
      </c>
      <c r="B453" s="53" t="s">
        <v>519</v>
      </c>
      <c r="C453" s="54" t="s">
        <v>1023</v>
      </c>
      <c r="D453" s="55">
        <v>135519023.62</v>
      </c>
      <c r="E453" s="56">
        <v>114329037.56999999</v>
      </c>
      <c r="F453" s="57">
        <f t="shared" si="6"/>
        <v>21189986.050000012</v>
      </c>
    </row>
    <row r="454" spans="1:6" ht="22.5">
      <c r="A454" s="25" t="s">
        <v>532</v>
      </c>
      <c r="B454" s="64" t="s">
        <v>519</v>
      </c>
      <c r="C454" s="27" t="s">
        <v>1024</v>
      </c>
      <c r="D454" s="28">
        <v>1223419.0900000001</v>
      </c>
      <c r="E454" s="65">
        <v>926965.26</v>
      </c>
      <c r="F454" s="66">
        <f t="shared" si="6"/>
        <v>296453.83000000007</v>
      </c>
    </row>
    <row r="455" spans="1:6">
      <c r="A455" s="25" t="s">
        <v>534</v>
      </c>
      <c r="B455" s="64" t="s">
        <v>519</v>
      </c>
      <c r="C455" s="27" t="s">
        <v>1025</v>
      </c>
      <c r="D455" s="28">
        <v>123892778.11</v>
      </c>
      <c r="E455" s="65">
        <v>104079455.43000001</v>
      </c>
      <c r="F455" s="66">
        <f t="shared" si="6"/>
        <v>19813322.679999992</v>
      </c>
    </row>
    <row r="456" spans="1:6">
      <c r="A456" s="25" t="s">
        <v>615</v>
      </c>
      <c r="B456" s="64" t="s">
        <v>519</v>
      </c>
      <c r="C456" s="27" t="s">
        <v>1026</v>
      </c>
      <c r="D456" s="28">
        <v>1337000</v>
      </c>
      <c r="E456" s="65">
        <v>1082520</v>
      </c>
      <c r="F456" s="66">
        <f t="shared" si="6"/>
        <v>254480</v>
      </c>
    </row>
    <row r="457" spans="1:6" ht="22.5">
      <c r="A457" s="25" t="s">
        <v>617</v>
      </c>
      <c r="B457" s="64" t="s">
        <v>519</v>
      </c>
      <c r="C457" s="27" t="s">
        <v>1027</v>
      </c>
      <c r="D457" s="28">
        <v>9065826.4199999999</v>
      </c>
      <c r="E457" s="65">
        <v>8240096.8799999999</v>
      </c>
      <c r="F457" s="66">
        <f t="shared" si="6"/>
        <v>825729.54</v>
      </c>
    </row>
    <row r="458" spans="1:6" ht="22.5">
      <c r="A458" s="25" t="s">
        <v>592</v>
      </c>
      <c r="B458" s="64" t="s">
        <v>519</v>
      </c>
      <c r="C458" s="27" t="s">
        <v>1028</v>
      </c>
      <c r="D458" s="28">
        <v>5936100</v>
      </c>
      <c r="E458" s="65">
        <v>5042052.2</v>
      </c>
      <c r="F458" s="66">
        <f t="shared" si="6"/>
        <v>894047.79999999981</v>
      </c>
    </row>
    <row r="459" spans="1:6">
      <c r="A459" s="25" t="s">
        <v>548</v>
      </c>
      <c r="B459" s="64" t="s">
        <v>519</v>
      </c>
      <c r="C459" s="27" t="s">
        <v>1029</v>
      </c>
      <c r="D459" s="28">
        <v>63214</v>
      </c>
      <c r="E459" s="65">
        <v>44824</v>
      </c>
      <c r="F459" s="66">
        <f t="shared" si="6"/>
        <v>18390</v>
      </c>
    </row>
    <row r="460" spans="1:6">
      <c r="A460" s="25" t="s">
        <v>1030</v>
      </c>
      <c r="B460" s="64" t="s">
        <v>519</v>
      </c>
      <c r="C460" s="27" t="s">
        <v>1031</v>
      </c>
      <c r="D460" s="28">
        <v>4908929.62</v>
      </c>
      <c r="E460" s="65">
        <v>4499739.47</v>
      </c>
      <c r="F460" s="66">
        <f t="shared" si="6"/>
        <v>409190.15000000037</v>
      </c>
    </row>
    <row r="461" spans="1:6">
      <c r="A461" s="25" t="s">
        <v>546</v>
      </c>
      <c r="B461" s="64" t="s">
        <v>519</v>
      </c>
      <c r="C461" s="27" t="s">
        <v>1032</v>
      </c>
      <c r="D461" s="28">
        <v>3051.9</v>
      </c>
      <c r="E461" s="65">
        <v>3051.9</v>
      </c>
      <c r="F461" s="66" t="str">
        <f t="shared" si="6"/>
        <v>-</v>
      </c>
    </row>
    <row r="462" spans="1:6" ht="22.5">
      <c r="A462" s="25" t="s">
        <v>592</v>
      </c>
      <c r="B462" s="64" t="s">
        <v>519</v>
      </c>
      <c r="C462" s="27" t="s">
        <v>1033</v>
      </c>
      <c r="D462" s="28">
        <v>18469148.100000001</v>
      </c>
      <c r="E462" s="65">
        <v>14963441.84</v>
      </c>
      <c r="F462" s="66">
        <f t="shared" ref="F462:F525" si="7">IF(OR(D462="-",IF(E462="-",0,E462)&gt;=IF(D462="-",0,D462)),"-",IF(D462="-",0,D462)-IF(E462="-",0,E462))</f>
        <v>3505706.2600000016</v>
      </c>
    </row>
    <row r="463" spans="1:6" ht="22.5">
      <c r="A463" s="25" t="s">
        <v>592</v>
      </c>
      <c r="B463" s="64" t="s">
        <v>519</v>
      </c>
      <c r="C463" s="27" t="s">
        <v>1034</v>
      </c>
      <c r="D463" s="28">
        <v>1863700</v>
      </c>
      <c r="E463" s="65">
        <v>1604587.21</v>
      </c>
      <c r="F463" s="66">
        <f t="shared" si="7"/>
        <v>259112.79000000004</v>
      </c>
    </row>
    <row r="464" spans="1:6">
      <c r="A464" s="25" t="s">
        <v>546</v>
      </c>
      <c r="B464" s="64" t="s">
        <v>519</v>
      </c>
      <c r="C464" s="27" t="s">
        <v>1035</v>
      </c>
      <c r="D464" s="28">
        <v>276000</v>
      </c>
      <c r="E464" s="65">
        <v>231338.05</v>
      </c>
      <c r="F464" s="66">
        <f t="shared" si="7"/>
        <v>44661.950000000012</v>
      </c>
    </row>
    <row r="465" spans="1:6" ht="22.5">
      <c r="A465" s="25" t="s">
        <v>1036</v>
      </c>
      <c r="B465" s="64" t="s">
        <v>519</v>
      </c>
      <c r="C465" s="27" t="s">
        <v>1037</v>
      </c>
      <c r="D465" s="28">
        <v>16204100</v>
      </c>
      <c r="E465" s="65">
        <v>14747152</v>
      </c>
      <c r="F465" s="66">
        <f t="shared" si="7"/>
        <v>1456948</v>
      </c>
    </row>
    <row r="466" spans="1:6">
      <c r="A466" s="25" t="s">
        <v>546</v>
      </c>
      <c r="B466" s="64" t="s">
        <v>519</v>
      </c>
      <c r="C466" s="27" t="s">
        <v>1038</v>
      </c>
      <c r="D466" s="28">
        <v>42000</v>
      </c>
      <c r="E466" s="65">
        <v>30823.06</v>
      </c>
      <c r="F466" s="66">
        <f t="shared" si="7"/>
        <v>11176.939999999999</v>
      </c>
    </row>
    <row r="467" spans="1:6" ht="22.5">
      <c r="A467" s="25" t="s">
        <v>1036</v>
      </c>
      <c r="B467" s="64" t="s">
        <v>519</v>
      </c>
      <c r="C467" s="27" t="s">
        <v>1039</v>
      </c>
      <c r="D467" s="28">
        <v>2230600</v>
      </c>
      <c r="E467" s="65">
        <v>1957068.9</v>
      </c>
      <c r="F467" s="66">
        <f t="shared" si="7"/>
        <v>273531.10000000009</v>
      </c>
    </row>
    <row r="468" spans="1:6">
      <c r="A468" s="25" t="s">
        <v>546</v>
      </c>
      <c r="B468" s="64" t="s">
        <v>519</v>
      </c>
      <c r="C468" s="27" t="s">
        <v>1040</v>
      </c>
      <c r="D468" s="28">
        <v>220000</v>
      </c>
      <c r="E468" s="65">
        <v>167920.72</v>
      </c>
      <c r="F468" s="66">
        <f t="shared" si="7"/>
        <v>52079.28</v>
      </c>
    </row>
    <row r="469" spans="1:6" ht="22.5">
      <c r="A469" s="25" t="s">
        <v>1036</v>
      </c>
      <c r="B469" s="64" t="s">
        <v>519</v>
      </c>
      <c r="C469" s="27" t="s">
        <v>1041</v>
      </c>
      <c r="D469" s="28">
        <v>11741100</v>
      </c>
      <c r="E469" s="65">
        <v>10659700.859999999</v>
      </c>
      <c r="F469" s="66">
        <f t="shared" si="7"/>
        <v>1081399.1400000006</v>
      </c>
    </row>
    <row r="470" spans="1:6">
      <c r="A470" s="25" t="s">
        <v>546</v>
      </c>
      <c r="B470" s="64" t="s">
        <v>519</v>
      </c>
      <c r="C470" s="27" t="s">
        <v>1042</v>
      </c>
      <c r="D470" s="28">
        <v>500</v>
      </c>
      <c r="E470" s="65">
        <v>301.60000000000002</v>
      </c>
      <c r="F470" s="66">
        <f t="shared" si="7"/>
        <v>198.39999999999998</v>
      </c>
    </row>
    <row r="471" spans="1:6" ht="22.5">
      <c r="A471" s="25" t="s">
        <v>592</v>
      </c>
      <c r="B471" s="64" t="s">
        <v>519</v>
      </c>
      <c r="C471" s="27" t="s">
        <v>1043</v>
      </c>
      <c r="D471" s="28">
        <v>22600</v>
      </c>
      <c r="E471" s="65">
        <v>19839.099999999999</v>
      </c>
      <c r="F471" s="66">
        <f t="shared" si="7"/>
        <v>2760.9000000000015</v>
      </c>
    </row>
    <row r="472" spans="1:6">
      <c r="A472" s="25" t="s">
        <v>546</v>
      </c>
      <c r="B472" s="64" t="s">
        <v>519</v>
      </c>
      <c r="C472" s="27" t="s">
        <v>1044</v>
      </c>
      <c r="D472" s="28">
        <v>100</v>
      </c>
      <c r="E472" s="65">
        <v>46.2</v>
      </c>
      <c r="F472" s="66">
        <f t="shared" si="7"/>
        <v>53.8</v>
      </c>
    </row>
    <row r="473" spans="1:6" ht="22.5">
      <c r="A473" s="25" t="s">
        <v>1036</v>
      </c>
      <c r="B473" s="64" t="s">
        <v>519</v>
      </c>
      <c r="C473" s="27" t="s">
        <v>1045</v>
      </c>
      <c r="D473" s="28">
        <v>3400</v>
      </c>
      <c r="E473" s="65">
        <v>3080</v>
      </c>
      <c r="F473" s="66">
        <f t="shared" si="7"/>
        <v>320</v>
      </c>
    </row>
    <row r="474" spans="1:6">
      <c r="A474" s="25" t="s">
        <v>546</v>
      </c>
      <c r="B474" s="64" t="s">
        <v>519</v>
      </c>
      <c r="C474" s="27" t="s">
        <v>1046</v>
      </c>
      <c r="D474" s="28">
        <v>12000</v>
      </c>
      <c r="E474" s="65">
        <v>10663.07</v>
      </c>
      <c r="F474" s="66">
        <f t="shared" si="7"/>
        <v>1336.9300000000003</v>
      </c>
    </row>
    <row r="475" spans="1:6" ht="22.5">
      <c r="A475" s="25" t="s">
        <v>1036</v>
      </c>
      <c r="B475" s="64" t="s">
        <v>519</v>
      </c>
      <c r="C475" s="27" t="s">
        <v>1047</v>
      </c>
      <c r="D475" s="28">
        <v>886100</v>
      </c>
      <c r="E475" s="65">
        <v>816118.53</v>
      </c>
      <c r="F475" s="66">
        <f t="shared" si="7"/>
        <v>69981.469999999972</v>
      </c>
    </row>
    <row r="476" spans="1:6">
      <c r="A476" s="25" t="s">
        <v>546</v>
      </c>
      <c r="B476" s="64" t="s">
        <v>519</v>
      </c>
      <c r="C476" s="27" t="s">
        <v>1048</v>
      </c>
      <c r="D476" s="28">
        <v>312400</v>
      </c>
      <c r="E476" s="65">
        <v>194867.95</v>
      </c>
      <c r="F476" s="66">
        <f t="shared" si="7"/>
        <v>117532.04999999999</v>
      </c>
    </row>
    <row r="477" spans="1:6" ht="22.5">
      <c r="A477" s="25" t="s">
        <v>592</v>
      </c>
      <c r="B477" s="64" t="s">
        <v>519</v>
      </c>
      <c r="C477" s="27" t="s">
        <v>1049</v>
      </c>
      <c r="D477" s="28">
        <v>19530700</v>
      </c>
      <c r="E477" s="65">
        <v>13048617.6</v>
      </c>
      <c r="F477" s="66">
        <f t="shared" si="7"/>
        <v>6482082.4000000004</v>
      </c>
    </row>
    <row r="478" spans="1:6">
      <c r="A478" s="25" t="s">
        <v>546</v>
      </c>
      <c r="B478" s="64" t="s">
        <v>519</v>
      </c>
      <c r="C478" s="27" t="s">
        <v>1050</v>
      </c>
      <c r="D478" s="28">
        <v>216054.75</v>
      </c>
      <c r="E478" s="65">
        <v>168887.67</v>
      </c>
      <c r="F478" s="66">
        <f t="shared" si="7"/>
        <v>47167.079999999987</v>
      </c>
    </row>
    <row r="479" spans="1:6" ht="22.5">
      <c r="A479" s="25" t="s">
        <v>1036</v>
      </c>
      <c r="B479" s="64" t="s">
        <v>519</v>
      </c>
      <c r="C479" s="27" t="s">
        <v>1051</v>
      </c>
      <c r="D479" s="28">
        <v>2786332.25</v>
      </c>
      <c r="E479" s="65">
        <v>2536498.2000000002</v>
      </c>
      <c r="F479" s="66">
        <f t="shared" si="7"/>
        <v>249834.04999999981</v>
      </c>
    </row>
    <row r="480" spans="1:6" ht="22.5">
      <c r="A480" s="25" t="s">
        <v>592</v>
      </c>
      <c r="B480" s="64" t="s">
        <v>519</v>
      </c>
      <c r="C480" s="27" t="s">
        <v>1052</v>
      </c>
      <c r="D480" s="28">
        <v>22184686.579999998</v>
      </c>
      <c r="E480" s="65">
        <v>19464012.699999999</v>
      </c>
      <c r="F480" s="66">
        <f t="shared" si="7"/>
        <v>2720673.879999999</v>
      </c>
    </row>
    <row r="481" spans="1:6">
      <c r="A481" s="25" t="s">
        <v>652</v>
      </c>
      <c r="B481" s="64" t="s">
        <v>519</v>
      </c>
      <c r="C481" s="27" t="s">
        <v>1053</v>
      </c>
      <c r="D481" s="28">
        <v>1337000</v>
      </c>
      <c r="E481" s="65">
        <v>1082520</v>
      </c>
      <c r="F481" s="66">
        <f t="shared" si="7"/>
        <v>254480</v>
      </c>
    </row>
    <row r="482" spans="1:6">
      <c r="A482" s="25" t="s">
        <v>778</v>
      </c>
      <c r="B482" s="64" t="s">
        <v>519</v>
      </c>
      <c r="C482" s="27" t="s">
        <v>1054</v>
      </c>
      <c r="D482" s="28">
        <v>8189426.4199999999</v>
      </c>
      <c r="E482" s="65">
        <v>7725393.0800000001</v>
      </c>
      <c r="F482" s="66">
        <f t="shared" si="7"/>
        <v>464033.33999999985</v>
      </c>
    </row>
    <row r="483" spans="1:6">
      <c r="A483" s="25" t="s">
        <v>546</v>
      </c>
      <c r="B483" s="64" t="s">
        <v>519</v>
      </c>
      <c r="C483" s="27" t="s">
        <v>1055</v>
      </c>
      <c r="D483" s="28">
        <v>6000</v>
      </c>
      <c r="E483" s="65">
        <v>3401.04</v>
      </c>
      <c r="F483" s="66">
        <f t="shared" si="7"/>
        <v>2598.96</v>
      </c>
    </row>
    <row r="484" spans="1:6" ht="22.5">
      <c r="A484" s="25" t="s">
        <v>1036</v>
      </c>
      <c r="B484" s="64" t="s">
        <v>519</v>
      </c>
      <c r="C484" s="27" t="s">
        <v>1056</v>
      </c>
      <c r="D484" s="28">
        <v>311900</v>
      </c>
      <c r="E484" s="65">
        <v>224163.98</v>
      </c>
      <c r="F484" s="66">
        <f t="shared" si="7"/>
        <v>87736.01999999999</v>
      </c>
    </row>
    <row r="485" spans="1:6" ht="22.5">
      <c r="A485" s="25" t="s">
        <v>1036</v>
      </c>
      <c r="B485" s="64" t="s">
        <v>519</v>
      </c>
      <c r="C485" s="27" t="s">
        <v>1057</v>
      </c>
      <c r="D485" s="28">
        <v>92600</v>
      </c>
      <c r="E485" s="65" t="s">
        <v>44</v>
      </c>
      <c r="F485" s="66">
        <f t="shared" si="7"/>
        <v>92600</v>
      </c>
    </row>
    <row r="486" spans="1:6">
      <c r="A486" s="25" t="s">
        <v>546</v>
      </c>
      <c r="B486" s="64" t="s">
        <v>519</v>
      </c>
      <c r="C486" s="27" t="s">
        <v>1058</v>
      </c>
      <c r="D486" s="28">
        <v>19715.3</v>
      </c>
      <c r="E486" s="65">
        <v>16470.3</v>
      </c>
      <c r="F486" s="66">
        <f t="shared" si="7"/>
        <v>3245</v>
      </c>
    </row>
    <row r="487" spans="1:6" ht="22.5">
      <c r="A487" s="25" t="s">
        <v>1036</v>
      </c>
      <c r="B487" s="64" t="s">
        <v>519</v>
      </c>
      <c r="C487" s="27" t="s">
        <v>1059</v>
      </c>
      <c r="D487" s="28">
        <v>1321284.7</v>
      </c>
      <c r="E487" s="65">
        <v>1195000</v>
      </c>
      <c r="F487" s="66">
        <f t="shared" si="7"/>
        <v>126284.69999999995</v>
      </c>
    </row>
    <row r="488" spans="1:6">
      <c r="A488" s="25" t="s">
        <v>546</v>
      </c>
      <c r="B488" s="64" t="s">
        <v>519</v>
      </c>
      <c r="C488" s="27" t="s">
        <v>1060</v>
      </c>
      <c r="D488" s="28">
        <v>412.59</v>
      </c>
      <c r="E488" s="65">
        <v>412.59</v>
      </c>
      <c r="F488" s="66" t="str">
        <f t="shared" si="7"/>
        <v>-</v>
      </c>
    </row>
    <row r="489" spans="1:6" ht="22.5">
      <c r="A489" s="25" t="s">
        <v>1036</v>
      </c>
      <c r="B489" s="64" t="s">
        <v>519</v>
      </c>
      <c r="C489" s="27" t="s">
        <v>1061</v>
      </c>
      <c r="D489" s="28">
        <v>24927.41</v>
      </c>
      <c r="E489" s="65">
        <v>24918</v>
      </c>
      <c r="F489" s="66">
        <f t="shared" si="7"/>
        <v>9.4099999999998545</v>
      </c>
    </row>
    <row r="490" spans="1:6">
      <c r="A490" s="25" t="s">
        <v>546</v>
      </c>
      <c r="B490" s="64" t="s">
        <v>519</v>
      </c>
      <c r="C490" s="27" t="s">
        <v>1062</v>
      </c>
      <c r="D490" s="28">
        <v>4610.08</v>
      </c>
      <c r="E490" s="65">
        <v>100.07</v>
      </c>
      <c r="F490" s="66">
        <f t="shared" si="7"/>
        <v>4510.01</v>
      </c>
    </row>
    <row r="491" spans="1:6" ht="22.5">
      <c r="A491" s="25" t="s">
        <v>592</v>
      </c>
      <c r="B491" s="64" t="s">
        <v>519</v>
      </c>
      <c r="C491" s="27" t="s">
        <v>1063</v>
      </c>
      <c r="D491" s="28">
        <v>373289.92</v>
      </c>
      <c r="E491" s="65">
        <v>284585.27</v>
      </c>
      <c r="F491" s="66">
        <f t="shared" si="7"/>
        <v>88704.649999999965</v>
      </c>
    </row>
    <row r="492" spans="1:6">
      <c r="A492" s="25" t="s">
        <v>546</v>
      </c>
      <c r="B492" s="64" t="s">
        <v>519</v>
      </c>
      <c r="C492" s="27" t="s">
        <v>1064</v>
      </c>
      <c r="D492" s="28">
        <v>28014.47</v>
      </c>
      <c r="E492" s="65">
        <v>27965.3</v>
      </c>
      <c r="F492" s="66">
        <f t="shared" si="7"/>
        <v>49.170000000001892</v>
      </c>
    </row>
    <row r="493" spans="1:6" ht="22.5">
      <c r="A493" s="25" t="s">
        <v>592</v>
      </c>
      <c r="B493" s="64" t="s">
        <v>519</v>
      </c>
      <c r="C493" s="27" t="s">
        <v>1065</v>
      </c>
      <c r="D493" s="28">
        <v>1864585.53</v>
      </c>
      <c r="E493" s="65">
        <v>1864585.53</v>
      </c>
      <c r="F493" s="66" t="str">
        <f t="shared" si="7"/>
        <v>-</v>
      </c>
    </row>
    <row r="494" spans="1:6">
      <c r="A494" s="25" t="s">
        <v>546</v>
      </c>
      <c r="B494" s="64" t="s">
        <v>519</v>
      </c>
      <c r="C494" s="27" t="s">
        <v>1066</v>
      </c>
      <c r="D494" s="28">
        <v>82500</v>
      </c>
      <c r="E494" s="65">
        <v>70684.41</v>
      </c>
      <c r="F494" s="66">
        <f t="shared" si="7"/>
        <v>11815.589999999997</v>
      </c>
    </row>
    <row r="495" spans="1:6" ht="22.5">
      <c r="A495" s="25" t="s">
        <v>592</v>
      </c>
      <c r="B495" s="64" t="s">
        <v>519</v>
      </c>
      <c r="C495" s="27" t="s">
        <v>1067</v>
      </c>
      <c r="D495" s="28">
        <v>12188500</v>
      </c>
      <c r="E495" s="65">
        <v>10269684.08</v>
      </c>
      <c r="F495" s="66">
        <f t="shared" si="7"/>
        <v>1918815.92</v>
      </c>
    </row>
    <row r="496" spans="1:6">
      <c r="A496" s="25" t="s">
        <v>546</v>
      </c>
      <c r="B496" s="64" t="s">
        <v>519</v>
      </c>
      <c r="C496" s="27" t="s">
        <v>1068</v>
      </c>
      <c r="D496" s="28">
        <v>60</v>
      </c>
      <c r="E496" s="65">
        <v>31.33</v>
      </c>
      <c r="F496" s="66">
        <f t="shared" si="7"/>
        <v>28.67</v>
      </c>
    </row>
    <row r="497" spans="1:6" ht="22.5">
      <c r="A497" s="25" t="s">
        <v>592</v>
      </c>
      <c r="B497" s="64" t="s">
        <v>519</v>
      </c>
      <c r="C497" s="27" t="s">
        <v>1069</v>
      </c>
      <c r="D497" s="28">
        <v>3840</v>
      </c>
      <c r="E497" s="65">
        <v>2088.41</v>
      </c>
      <c r="F497" s="66">
        <f t="shared" si="7"/>
        <v>1751.5900000000001</v>
      </c>
    </row>
    <row r="498" spans="1:6">
      <c r="A498" s="25" t="s">
        <v>1070</v>
      </c>
      <c r="B498" s="64" t="s">
        <v>519</v>
      </c>
      <c r="C498" s="27" t="s">
        <v>1071</v>
      </c>
      <c r="D498" s="28">
        <v>876400</v>
      </c>
      <c r="E498" s="65">
        <v>514703.8</v>
      </c>
      <c r="F498" s="66">
        <f t="shared" si="7"/>
        <v>361696.2</v>
      </c>
    </row>
    <row r="499" spans="1:6">
      <c r="A499" s="25" t="s">
        <v>1030</v>
      </c>
      <c r="B499" s="64" t="s">
        <v>519</v>
      </c>
      <c r="C499" s="27" t="s">
        <v>1072</v>
      </c>
      <c r="D499" s="28">
        <v>881140</v>
      </c>
      <c r="E499" s="65">
        <v>807697.55</v>
      </c>
      <c r="F499" s="66">
        <f t="shared" si="7"/>
        <v>73442.449999999953</v>
      </c>
    </row>
    <row r="500" spans="1:6">
      <c r="A500" s="52" t="s">
        <v>1073</v>
      </c>
      <c r="B500" s="53" t="s">
        <v>519</v>
      </c>
      <c r="C500" s="54" t="s">
        <v>1074</v>
      </c>
      <c r="D500" s="55">
        <v>69027707.019999996</v>
      </c>
      <c r="E500" s="56">
        <v>60323143.920000002</v>
      </c>
      <c r="F500" s="57">
        <f t="shared" si="7"/>
        <v>8704563.099999994</v>
      </c>
    </row>
    <row r="501" spans="1:6" ht="22.5">
      <c r="A501" s="25" t="s">
        <v>532</v>
      </c>
      <c r="B501" s="64" t="s">
        <v>519</v>
      </c>
      <c r="C501" s="27" t="s">
        <v>1075</v>
      </c>
      <c r="D501" s="28">
        <v>3014443.26</v>
      </c>
      <c r="E501" s="65">
        <v>2010779.99</v>
      </c>
      <c r="F501" s="66">
        <f t="shared" si="7"/>
        <v>1003663.2699999998</v>
      </c>
    </row>
    <row r="502" spans="1:6">
      <c r="A502" s="25" t="s">
        <v>534</v>
      </c>
      <c r="B502" s="64" t="s">
        <v>519</v>
      </c>
      <c r="C502" s="27" t="s">
        <v>1076</v>
      </c>
      <c r="D502" s="28">
        <v>65460332.600000001</v>
      </c>
      <c r="E502" s="65">
        <v>57852251.350000001</v>
      </c>
      <c r="F502" s="66">
        <f t="shared" si="7"/>
        <v>7608081.25</v>
      </c>
    </row>
    <row r="503" spans="1:6" ht="22.5">
      <c r="A503" s="25" t="s">
        <v>617</v>
      </c>
      <c r="B503" s="64" t="s">
        <v>519</v>
      </c>
      <c r="C503" s="27" t="s">
        <v>1077</v>
      </c>
      <c r="D503" s="28">
        <v>552931.16</v>
      </c>
      <c r="E503" s="65">
        <v>460112.58</v>
      </c>
      <c r="F503" s="66">
        <f t="shared" si="7"/>
        <v>92818.580000000016</v>
      </c>
    </row>
    <row r="504" spans="1:6">
      <c r="A504" s="25" t="s">
        <v>1078</v>
      </c>
      <c r="B504" s="64" t="s">
        <v>519</v>
      </c>
      <c r="C504" s="27" t="s">
        <v>1079</v>
      </c>
      <c r="D504" s="28">
        <v>799470</v>
      </c>
      <c r="E504" s="65">
        <v>799470</v>
      </c>
      <c r="F504" s="66" t="str">
        <f t="shared" si="7"/>
        <v>-</v>
      </c>
    </row>
    <row r="505" spans="1:6">
      <c r="A505" s="25" t="s">
        <v>1078</v>
      </c>
      <c r="B505" s="64" t="s">
        <v>519</v>
      </c>
      <c r="C505" s="27" t="s">
        <v>1080</v>
      </c>
      <c r="D505" s="28">
        <v>1671169.5</v>
      </c>
      <c r="E505" s="65">
        <v>1671169.5</v>
      </c>
      <c r="F505" s="66" t="str">
        <f t="shared" si="7"/>
        <v>-</v>
      </c>
    </row>
    <row r="506" spans="1:6">
      <c r="A506" s="25" t="s">
        <v>778</v>
      </c>
      <c r="B506" s="64" t="s">
        <v>519</v>
      </c>
      <c r="C506" s="27" t="s">
        <v>1081</v>
      </c>
      <c r="D506" s="28">
        <v>210231.75</v>
      </c>
      <c r="E506" s="65">
        <v>148808.56</v>
      </c>
      <c r="F506" s="66">
        <f t="shared" si="7"/>
        <v>61423.19</v>
      </c>
    </row>
    <row r="507" spans="1:6" ht="22.5">
      <c r="A507" s="25" t="s">
        <v>592</v>
      </c>
      <c r="B507" s="64" t="s">
        <v>519</v>
      </c>
      <c r="C507" s="27" t="s">
        <v>1082</v>
      </c>
      <c r="D507" s="28">
        <v>412807.25</v>
      </c>
      <c r="E507" s="65">
        <v>395043.06</v>
      </c>
      <c r="F507" s="66">
        <f t="shared" si="7"/>
        <v>17764.190000000002</v>
      </c>
    </row>
    <row r="508" spans="1:6" ht="22.5">
      <c r="A508" s="25" t="s">
        <v>592</v>
      </c>
      <c r="B508" s="64" t="s">
        <v>519</v>
      </c>
      <c r="C508" s="27" t="s">
        <v>1083</v>
      </c>
      <c r="D508" s="28">
        <v>431948.52</v>
      </c>
      <c r="E508" s="65">
        <v>286935.84999999998</v>
      </c>
      <c r="F508" s="66">
        <f t="shared" si="7"/>
        <v>145012.67000000004</v>
      </c>
    </row>
    <row r="509" spans="1:6">
      <c r="A509" s="25" t="s">
        <v>546</v>
      </c>
      <c r="B509" s="64" t="s">
        <v>519</v>
      </c>
      <c r="C509" s="27" t="s">
        <v>1084</v>
      </c>
      <c r="D509" s="28">
        <v>983900</v>
      </c>
      <c r="E509" s="65">
        <v>215618.11</v>
      </c>
      <c r="F509" s="66">
        <f t="shared" si="7"/>
        <v>768281.89</v>
      </c>
    </row>
    <row r="510" spans="1:6">
      <c r="A510" s="25" t="s">
        <v>778</v>
      </c>
      <c r="B510" s="64" t="s">
        <v>519</v>
      </c>
      <c r="C510" s="27" t="s">
        <v>1085</v>
      </c>
      <c r="D510" s="28">
        <v>114400</v>
      </c>
      <c r="E510" s="65">
        <v>114400</v>
      </c>
      <c r="F510" s="66" t="str">
        <f t="shared" si="7"/>
        <v>-</v>
      </c>
    </row>
    <row r="511" spans="1:6">
      <c r="A511" s="25" t="s">
        <v>546</v>
      </c>
      <c r="B511" s="64" t="s">
        <v>519</v>
      </c>
      <c r="C511" s="27" t="s">
        <v>1086</v>
      </c>
      <c r="D511" s="28">
        <v>1333977.6499999999</v>
      </c>
      <c r="E511" s="65">
        <v>1167613.6200000001</v>
      </c>
      <c r="F511" s="66">
        <f t="shared" si="7"/>
        <v>166364.0299999998</v>
      </c>
    </row>
    <row r="512" spans="1:6" ht="22.5">
      <c r="A512" s="25" t="s">
        <v>592</v>
      </c>
      <c r="B512" s="64" t="s">
        <v>519</v>
      </c>
      <c r="C512" s="27" t="s">
        <v>1087</v>
      </c>
      <c r="D512" s="28">
        <v>1620422.94</v>
      </c>
      <c r="E512" s="65" t="s">
        <v>44</v>
      </c>
      <c r="F512" s="66">
        <f t="shared" si="7"/>
        <v>1620422.94</v>
      </c>
    </row>
    <row r="513" spans="1:6">
      <c r="A513" s="25" t="s">
        <v>778</v>
      </c>
      <c r="B513" s="64" t="s">
        <v>519</v>
      </c>
      <c r="C513" s="27" t="s">
        <v>1088</v>
      </c>
      <c r="D513" s="28">
        <v>228299.41</v>
      </c>
      <c r="E513" s="65">
        <v>196904.02</v>
      </c>
      <c r="F513" s="66">
        <f t="shared" si="7"/>
        <v>31395.390000000014</v>
      </c>
    </row>
    <row r="514" spans="1:6" ht="22.5">
      <c r="A514" s="25" t="s">
        <v>1089</v>
      </c>
      <c r="B514" s="64" t="s">
        <v>519</v>
      </c>
      <c r="C514" s="27" t="s">
        <v>1090</v>
      </c>
      <c r="D514" s="28">
        <v>12113180</v>
      </c>
      <c r="E514" s="65">
        <v>11096751</v>
      </c>
      <c r="F514" s="66">
        <f t="shared" si="7"/>
        <v>1016429</v>
      </c>
    </row>
    <row r="515" spans="1:6">
      <c r="A515" s="25" t="s">
        <v>546</v>
      </c>
      <c r="B515" s="64" t="s">
        <v>519</v>
      </c>
      <c r="C515" s="27" t="s">
        <v>1091</v>
      </c>
      <c r="D515" s="28">
        <v>417850</v>
      </c>
      <c r="E515" s="65">
        <v>380165.99</v>
      </c>
      <c r="F515" s="66">
        <f t="shared" si="7"/>
        <v>37684.010000000009</v>
      </c>
    </row>
    <row r="516" spans="1:6" ht="22.5">
      <c r="A516" s="25" t="s">
        <v>1036</v>
      </c>
      <c r="B516" s="64" t="s">
        <v>519</v>
      </c>
      <c r="C516" s="27" t="s">
        <v>1092</v>
      </c>
      <c r="D516" s="28">
        <v>23136850</v>
      </c>
      <c r="E516" s="65">
        <v>20841754.890000001</v>
      </c>
      <c r="F516" s="66">
        <f t="shared" si="7"/>
        <v>2295095.1099999994</v>
      </c>
    </row>
    <row r="517" spans="1:6" ht="22.5">
      <c r="A517" s="25" t="s">
        <v>1089</v>
      </c>
      <c r="B517" s="64" t="s">
        <v>519</v>
      </c>
      <c r="C517" s="27" t="s">
        <v>1093</v>
      </c>
      <c r="D517" s="28">
        <v>6477000</v>
      </c>
      <c r="E517" s="65">
        <v>6291465.9100000001</v>
      </c>
      <c r="F517" s="66">
        <f t="shared" si="7"/>
        <v>185534.08999999985</v>
      </c>
    </row>
    <row r="518" spans="1:6">
      <c r="A518" s="25" t="s">
        <v>546</v>
      </c>
      <c r="B518" s="64" t="s">
        <v>519</v>
      </c>
      <c r="C518" s="27" t="s">
        <v>1094</v>
      </c>
      <c r="D518" s="28">
        <v>215621.57</v>
      </c>
      <c r="E518" s="65">
        <v>185781.23</v>
      </c>
      <c r="F518" s="66">
        <f t="shared" si="7"/>
        <v>29840.339999999997</v>
      </c>
    </row>
    <row r="519" spans="1:6" ht="22.5">
      <c r="A519" s="25" t="s">
        <v>1036</v>
      </c>
      <c r="B519" s="64" t="s">
        <v>519</v>
      </c>
      <c r="C519" s="27" t="s">
        <v>1095</v>
      </c>
      <c r="D519" s="28">
        <v>14366678.43</v>
      </c>
      <c r="E519" s="65">
        <v>12376646</v>
      </c>
      <c r="F519" s="66">
        <f t="shared" si="7"/>
        <v>1990032.4299999997</v>
      </c>
    </row>
    <row r="520" spans="1:6">
      <c r="A520" s="25" t="s">
        <v>546</v>
      </c>
      <c r="B520" s="64" t="s">
        <v>519</v>
      </c>
      <c r="C520" s="27" t="s">
        <v>1096</v>
      </c>
      <c r="D520" s="28">
        <v>50354.04</v>
      </c>
      <c r="E520" s="65">
        <v>50354.04</v>
      </c>
      <c r="F520" s="66" t="str">
        <f t="shared" si="7"/>
        <v>-</v>
      </c>
    </row>
    <row r="521" spans="1:6" ht="22.5">
      <c r="A521" s="25" t="s">
        <v>1036</v>
      </c>
      <c r="B521" s="64" t="s">
        <v>519</v>
      </c>
      <c r="C521" s="27" t="s">
        <v>1097</v>
      </c>
      <c r="D521" s="28">
        <v>3628145.96</v>
      </c>
      <c r="E521" s="65">
        <v>3346015.14</v>
      </c>
      <c r="F521" s="66">
        <f t="shared" si="7"/>
        <v>282130.81999999983</v>
      </c>
    </row>
    <row r="522" spans="1:6">
      <c r="A522" s="25" t="s">
        <v>546</v>
      </c>
      <c r="B522" s="64" t="s">
        <v>519</v>
      </c>
      <c r="C522" s="27" t="s">
        <v>1098</v>
      </c>
      <c r="D522" s="28">
        <v>12740</v>
      </c>
      <c r="E522" s="65">
        <v>11247</v>
      </c>
      <c r="F522" s="66">
        <f t="shared" si="7"/>
        <v>1493</v>
      </c>
    </row>
    <row r="523" spans="1:6" ht="22.5">
      <c r="A523" s="25" t="s">
        <v>1036</v>
      </c>
      <c r="B523" s="64" t="s">
        <v>519</v>
      </c>
      <c r="C523" s="27" t="s">
        <v>1099</v>
      </c>
      <c r="D523" s="28">
        <v>802660</v>
      </c>
      <c r="E523" s="65">
        <v>747000</v>
      </c>
      <c r="F523" s="66">
        <f t="shared" si="7"/>
        <v>55660</v>
      </c>
    </row>
    <row r="524" spans="1:6">
      <c r="A524" s="52" t="s">
        <v>1100</v>
      </c>
      <c r="B524" s="53" t="s">
        <v>519</v>
      </c>
      <c r="C524" s="54" t="s">
        <v>1101</v>
      </c>
      <c r="D524" s="55">
        <v>16701717.76</v>
      </c>
      <c r="E524" s="56">
        <v>12816882.4</v>
      </c>
      <c r="F524" s="57">
        <f t="shared" si="7"/>
        <v>3884835.3599999994</v>
      </c>
    </row>
    <row r="525" spans="1:6" ht="56.25">
      <c r="A525" s="25" t="s">
        <v>523</v>
      </c>
      <c r="B525" s="64" t="s">
        <v>519</v>
      </c>
      <c r="C525" s="27" t="s">
        <v>1102</v>
      </c>
      <c r="D525" s="28">
        <v>13291091.76</v>
      </c>
      <c r="E525" s="65">
        <v>10875513.18</v>
      </c>
      <c r="F525" s="66">
        <f t="shared" si="7"/>
        <v>2415578.58</v>
      </c>
    </row>
    <row r="526" spans="1:6" ht="22.5">
      <c r="A526" s="25" t="s">
        <v>532</v>
      </c>
      <c r="B526" s="64" t="s">
        <v>519</v>
      </c>
      <c r="C526" s="27" t="s">
        <v>1103</v>
      </c>
      <c r="D526" s="28">
        <v>1677605.17</v>
      </c>
      <c r="E526" s="65">
        <v>1138160.51</v>
      </c>
      <c r="F526" s="66">
        <f t="shared" ref="F526:F589" si="8">IF(OR(D526="-",IF(E526="-",0,E526)&gt;=IF(D526="-",0,D526)),"-",IF(D526="-",0,D526)-IF(E526="-",0,E526))</f>
        <v>539444.65999999992</v>
      </c>
    </row>
    <row r="527" spans="1:6" ht="22.5">
      <c r="A527" s="25" t="s">
        <v>617</v>
      </c>
      <c r="B527" s="64" t="s">
        <v>519</v>
      </c>
      <c r="C527" s="27" t="s">
        <v>1104</v>
      </c>
      <c r="D527" s="28">
        <v>1714757.96</v>
      </c>
      <c r="E527" s="65">
        <v>800700.2</v>
      </c>
      <c r="F527" s="66">
        <f t="shared" si="8"/>
        <v>914057.76</v>
      </c>
    </row>
    <row r="528" spans="1:6">
      <c r="A528" s="25" t="s">
        <v>536</v>
      </c>
      <c r="B528" s="64" t="s">
        <v>519</v>
      </c>
      <c r="C528" s="27" t="s">
        <v>1105</v>
      </c>
      <c r="D528" s="28">
        <v>18262.87</v>
      </c>
      <c r="E528" s="65">
        <v>2508.5100000000002</v>
      </c>
      <c r="F528" s="66">
        <f t="shared" si="8"/>
        <v>15754.359999999999</v>
      </c>
    </row>
    <row r="529" spans="1:6" ht="22.5">
      <c r="A529" s="25" t="s">
        <v>525</v>
      </c>
      <c r="B529" s="64" t="s">
        <v>519</v>
      </c>
      <c r="C529" s="27" t="s">
        <v>1106</v>
      </c>
      <c r="D529" s="28">
        <v>1079965</v>
      </c>
      <c r="E529" s="65">
        <v>897913.28</v>
      </c>
      <c r="F529" s="66">
        <f t="shared" si="8"/>
        <v>182051.71999999997</v>
      </c>
    </row>
    <row r="530" spans="1:6" ht="33.75">
      <c r="A530" s="25" t="s">
        <v>539</v>
      </c>
      <c r="B530" s="64" t="s">
        <v>519</v>
      </c>
      <c r="C530" s="27" t="s">
        <v>1107</v>
      </c>
      <c r="D530" s="28">
        <v>903.77</v>
      </c>
      <c r="E530" s="65" t="s">
        <v>44</v>
      </c>
      <c r="F530" s="66">
        <f t="shared" si="8"/>
        <v>903.77</v>
      </c>
    </row>
    <row r="531" spans="1:6" ht="33.75">
      <c r="A531" s="25" t="s">
        <v>527</v>
      </c>
      <c r="B531" s="64" t="s">
        <v>519</v>
      </c>
      <c r="C531" s="27" t="s">
        <v>1108</v>
      </c>
      <c r="D531" s="28">
        <v>326028.90000000002</v>
      </c>
      <c r="E531" s="65">
        <v>306393.87</v>
      </c>
      <c r="F531" s="66">
        <f t="shared" si="8"/>
        <v>19635.030000000028</v>
      </c>
    </row>
    <row r="532" spans="1:6" ht="22.5">
      <c r="A532" s="25" t="s">
        <v>544</v>
      </c>
      <c r="B532" s="64" t="s">
        <v>519</v>
      </c>
      <c r="C532" s="27" t="s">
        <v>1109</v>
      </c>
      <c r="D532" s="28">
        <v>39290</v>
      </c>
      <c r="E532" s="65">
        <v>32200</v>
      </c>
      <c r="F532" s="66">
        <f t="shared" si="8"/>
        <v>7090</v>
      </c>
    </row>
    <row r="533" spans="1:6">
      <c r="A533" s="25" t="s">
        <v>546</v>
      </c>
      <c r="B533" s="64" t="s">
        <v>519</v>
      </c>
      <c r="C533" s="27" t="s">
        <v>1110</v>
      </c>
      <c r="D533" s="28">
        <v>96340</v>
      </c>
      <c r="E533" s="65">
        <v>72541.710000000006</v>
      </c>
      <c r="F533" s="66">
        <f t="shared" si="8"/>
        <v>23798.289999999994</v>
      </c>
    </row>
    <row r="534" spans="1:6">
      <c r="A534" s="25" t="s">
        <v>565</v>
      </c>
      <c r="B534" s="64" t="s">
        <v>519</v>
      </c>
      <c r="C534" s="27" t="s">
        <v>1111</v>
      </c>
      <c r="D534" s="28">
        <v>122.33</v>
      </c>
      <c r="E534" s="65">
        <v>101.14</v>
      </c>
      <c r="F534" s="66">
        <f t="shared" si="8"/>
        <v>21.189999999999998</v>
      </c>
    </row>
    <row r="535" spans="1:6">
      <c r="A535" s="25" t="s">
        <v>546</v>
      </c>
      <c r="B535" s="64" t="s">
        <v>519</v>
      </c>
      <c r="C535" s="27" t="s">
        <v>1112</v>
      </c>
      <c r="D535" s="28">
        <v>2500</v>
      </c>
      <c r="E535" s="65">
        <v>2500</v>
      </c>
      <c r="F535" s="66" t="str">
        <f t="shared" si="8"/>
        <v>-</v>
      </c>
    </row>
    <row r="536" spans="1:6">
      <c r="A536" s="25" t="s">
        <v>778</v>
      </c>
      <c r="B536" s="64" t="s">
        <v>519</v>
      </c>
      <c r="C536" s="27" t="s">
        <v>1113</v>
      </c>
      <c r="D536" s="28">
        <v>1514557.76</v>
      </c>
      <c r="E536" s="65">
        <v>600500</v>
      </c>
      <c r="F536" s="66">
        <f t="shared" si="8"/>
        <v>914057.76</v>
      </c>
    </row>
    <row r="537" spans="1:6">
      <c r="A537" s="25" t="s">
        <v>778</v>
      </c>
      <c r="B537" s="64" t="s">
        <v>519</v>
      </c>
      <c r="C537" s="27" t="s">
        <v>1114</v>
      </c>
      <c r="D537" s="28">
        <v>200200.2</v>
      </c>
      <c r="E537" s="65">
        <v>200200.2</v>
      </c>
      <c r="F537" s="66" t="str">
        <f t="shared" si="8"/>
        <v>-</v>
      </c>
    </row>
    <row r="538" spans="1:6" ht="22.5">
      <c r="A538" s="25" t="s">
        <v>525</v>
      </c>
      <c r="B538" s="64" t="s">
        <v>519</v>
      </c>
      <c r="C538" s="27" t="s">
        <v>1115</v>
      </c>
      <c r="D538" s="28">
        <v>1556244.45</v>
      </c>
      <c r="E538" s="65">
        <v>1241398.79</v>
      </c>
      <c r="F538" s="66">
        <f t="shared" si="8"/>
        <v>314845.65999999992</v>
      </c>
    </row>
    <row r="539" spans="1:6" ht="33.75">
      <c r="A539" s="25" t="s">
        <v>539</v>
      </c>
      <c r="B539" s="64" t="s">
        <v>519</v>
      </c>
      <c r="C539" s="27" t="s">
        <v>1116</v>
      </c>
      <c r="D539" s="28">
        <v>704.67</v>
      </c>
      <c r="E539" s="65" t="s">
        <v>44</v>
      </c>
      <c r="F539" s="66">
        <f t="shared" si="8"/>
        <v>704.67</v>
      </c>
    </row>
    <row r="540" spans="1:6" ht="33.75">
      <c r="A540" s="25" t="s">
        <v>527</v>
      </c>
      <c r="B540" s="64" t="s">
        <v>519</v>
      </c>
      <c r="C540" s="27" t="s">
        <v>1117</v>
      </c>
      <c r="D540" s="28">
        <v>732530.35</v>
      </c>
      <c r="E540" s="65">
        <v>569462.92000000004</v>
      </c>
      <c r="F540" s="66">
        <f t="shared" si="8"/>
        <v>163067.42999999993</v>
      </c>
    </row>
    <row r="541" spans="1:6" ht="22.5">
      <c r="A541" s="25" t="s">
        <v>544</v>
      </c>
      <c r="B541" s="64" t="s">
        <v>519</v>
      </c>
      <c r="C541" s="27" t="s">
        <v>1118</v>
      </c>
      <c r="D541" s="28">
        <v>150970</v>
      </c>
      <c r="E541" s="65">
        <v>143600.23000000001</v>
      </c>
      <c r="F541" s="66">
        <f t="shared" si="8"/>
        <v>7369.7699999999895</v>
      </c>
    </row>
    <row r="542" spans="1:6">
      <c r="A542" s="25" t="s">
        <v>546</v>
      </c>
      <c r="B542" s="64" t="s">
        <v>519</v>
      </c>
      <c r="C542" s="27" t="s">
        <v>1119</v>
      </c>
      <c r="D542" s="28">
        <v>192155.17</v>
      </c>
      <c r="E542" s="65">
        <v>183742.7</v>
      </c>
      <c r="F542" s="66">
        <f t="shared" si="8"/>
        <v>8412.4700000000012</v>
      </c>
    </row>
    <row r="543" spans="1:6">
      <c r="A543" s="25" t="s">
        <v>565</v>
      </c>
      <c r="B543" s="64" t="s">
        <v>519</v>
      </c>
      <c r="C543" s="27" t="s">
        <v>1120</v>
      </c>
      <c r="D543" s="28">
        <v>375.36</v>
      </c>
      <c r="E543" s="65">
        <v>375.36</v>
      </c>
      <c r="F543" s="66" t="str">
        <f t="shared" si="8"/>
        <v>-</v>
      </c>
    </row>
    <row r="544" spans="1:6" ht="22.5">
      <c r="A544" s="25" t="s">
        <v>525</v>
      </c>
      <c r="B544" s="64" t="s">
        <v>519</v>
      </c>
      <c r="C544" s="27" t="s">
        <v>1121</v>
      </c>
      <c r="D544" s="28">
        <v>5286396.2699999996</v>
      </c>
      <c r="E544" s="65">
        <v>4823822.8</v>
      </c>
      <c r="F544" s="66">
        <f t="shared" si="8"/>
        <v>462573.46999999974</v>
      </c>
    </row>
    <row r="545" spans="1:6" ht="33.75">
      <c r="A545" s="25" t="s">
        <v>539</v>
      </c>
      <c r="B545" s="64" t="s">
        <v>519</v>
      </c>
      <c r="C545" s="27" t="s">
        <v>1122</v>
      </c>
      <c r="D545" s="28">
        <v>2247.2600000000002</v>
      </c>
      <c r="E545" s="65" t="s">
        <v>44</v>
      </c>
      <c r="F545" s="66">
        <f t="shared" si="8"/>
        <v>2247.2600000000002</v>
      </c>
    </row>
    <row r="546" spans="1:6" ht="33.75">
      <c r="A546" s="25" t="s">
        <v>527</v>
      </c>
      <c r="B546" s="64" t="s">
        <v>519</v>
      </c>
      <c r="C546" s="27" t="s">
        <v>1123</v>
      </c>
      <c r="D546" s="28">
        <v>1653271.29</v>
      </c>
      <c r="E546" s="65">
        <v>1587322.32</v>
      </c>
      <c r="F546" s="66">
        <f t="shared" si="8"/>
        <v>65948.969999999972</v>
      </c>
    </row>
    <row r="547" spans="1:6" ht="22.5">
      <c r="A547" s="25" t="s">
        <v>544</v>
      </c>
      <c r="B547" s="64" t="s">
        <v>519</v>
      </c>
      <c r="C547" s="27" t="s">
        <v>1124</v>
      </c>
      <c r="D547" s="28">
        <v>529490</v>
      </c>
      <c r="E547" s="65">
        <v>375048.53</v>
      </c>
      <c r="F547" s="66">
        <f t="shared" si="8"/>
        <v>154441.46999999997</v>
      </c>
    </row>
    <row r="548" spans="1:6">
      <c r="A548" s="25" t="s">
        <v>546</v>
      </c>
      <c r="B548" s="64" t="s">
        <v>519</v>
      </c>
      <c r="C548" s="27" t="s">
        <v>1125</v>
      </c>
      <c r="D548" s="28">
        <v>666860</v>
      </c>
      <c r="E548" s="65">
        <v>328527.34000000003</v>
      </c>
      <c r="F548" s="66">
        <f t="shared" si="8"/>
        <v>338332.66</v>
      </c>
    </row>
    <row r="549" spans="1:6">
      <c r="A549" s="25" t="s">
        <v>552</v>
      </c>
      <c r="B549" s="64" t="s">
        <v>519</v>
      </c>
      <c r="C549" s="27" t="s">
        <v>1126</v>
      </c>
      <c r="D549" s="28">
        <v>2000</v>
      </c>
      <c r="E549" s="65" t="s">
        <v>44</v>
      </c>
      <c r="F549" s="66">
        <f t="shared" si="8"/>
        <v>2000</v>
      </c>
    </row>
    <row r="550" spans="1:6">
      <c r="A550" s="25" t="s">
        <v>565</v>
      </c>
      <c r="B550" s="64" t="s">
        <v>519</v>
      </c>
      <c r="C550" s="27" t="s">
        <v>1127</v>
      </c>
      <c r="D550" s="28">
        <v>10965.18</v>
      </c>
      <c r="E550" s="65">
        <v>1009.01</v>
      </c>
      <c r="F550" s="66">
        <f t="shared" si="8"/>
        <v>9956.17</v>
      </c>
    </row>
    <row r="551" spans="1:6" ht="22.5">
      <c r="A551" s="25" t="s">
        <v>525</v>
      </c>
      <c r="B551" s="64" t="s">
        <v>519</v>
      </c>
      <c r="C551" s="27" t="s">
        <v>1128</v>
      </c>
      <c r="D551" s="28">
        <v>2165074.46</v>
      </c>
      <c r="E551" s="65">
        <v>1310688.99</v>
      </c>
      <c r="F551" s="66">
        <f t="shared" si="8"/>
        <v>854385.47</v>
      </c>
    </row>
    <row r="552" spans="1:6" ht="33.75">
      <c r="A552" s="25" t="s">
        <v>527</v>
      </c>
      <c r="B552" s="64" t="s">
        <v>519</v>
      </c>
      <c r="C552" s="27" t="s">
        <v>1129</v>
      </c>
      <c r="D552" s="28">
        <v>487725.34</v>
      </c>
      <c r="E552" s="65">
        <v>138510.21</v>
      </c>
      <c r="F552" s="66">
        <f t="shared" si="8"/>
        <v>349215.13</v>
      </c>
    </row>
    <row r="553" spans="1:6" ht="22.5">
      <c r="A553" s="25" t="s">
        <v>567</v>
      </c>
      <c r="B553" s="64" t="s">
        <v>519</v>
      </c>
      <c r="C553" s="27" t="s">
        <v>1130</v>
      </c>
      <c r="D553" s="28">
        <v>4150</v>
      </c>
      <c r="E553" s="65">
        <v>564</v>
      </c>
      <c r="F553" s="66">
        <f t="shared" si="8"/>
        <v>3586</v>
      </c>
    </row>
    <row r="554" spans="1:6">
      <c r="A554" s="25" t="s">
        <v>552</v>
      </c>
      <c r="B554" s="64" t="s">
        <v>519</v>
      </c>
      <c r="C554" s="27" t="s">
        <v>1131</v>
      </c>
      <c r="D554" s="28">
        <v>650</v>
      </c>
      <c r="E554" s="65">
        <v>459</v>
      </c>
      <c r="F554" s="66">
        <f t="shared" si="8"/>
        <v>191</v>
      </c>
    </row>
    <row r="555" spans="1:6">
      <c r="A555" s="52" t="s">
        <v>1132</v>
      </c>
      <c r="B555" s="53" t="s">
        <v>519</v>
      </c>
      <c r="C555" s="54" t="s">
        <v>1133</v>
      </c>
      <c r="D555" s="55">
        <v>14388844.25</v>
      </c>
      <c r="E555" s="56">
        <v>9826559.8000000007</v>
      </c>
      <c r="F555" s="57">
        <f t="shared" si="8"/>
        <v>4562284.4499999993</v>
      </c>
    </row>
    <row r="556" spans="1:6" ht="56.25">
      <c r="A556" s="25" t="s">
        <v>523</v>
      </c>
      <c r="B556" s="64" t="s">
        <v>519</v>
      </c>
      <c r="C556" s="27" t="s">
        <v>1134</v>
      </c>
      <c r="D556" s="28">
        <v>8271589.3200000003</v>
      </c>
      <c r="E556" s="65">
        <v>7194070.25</v>
      </c>
      <c r="F556" s="66">
        <f t="shared" si="8"/>
        <v>1077519.0700000003</v>
      </c>
    </row>
    <row r="557" spans="1:6" ht="22.5">
      <c r="A557" s="25" t="s">
        <v>532</v>
      </c>
      <c r="B557" s="64" t="s">
        <v>519</v>
      </c>
      <c r="C557" s="27" t="s">
        <v>1135</v>
      </c>
      <c r="D557" s="28">
        <v>4787962.6900000004</v>
      </c>
      <c r="E557" s="65">
        <v>1654499.55</v>
      </c>
      <c r="F557" s="66">
        <f t="shared" si="8"/>
        <v>3133463.1400000006</v>
      </c>
    </row>
    <row r="558" spans="1:6">
      <c r="A558" s="25" t="s">
        <v>534</v>
      </c>
      <c r="B558" s="64" t="s">
        <v>519</v>
      </c>
      <c r="C558" s="27" t="s">
        <v>1136</v>
      </c>
      <c r="D558" s="28">
        <v>226442.23999999999</v>
      </c>
      <c r="E558" s="65" t="s">
        <v>44</v>
      </c>
      <c r="F558" s="66">
        <f t="shared" si="8"/>
        <v>226442.23999999999</v>
      </c>
    </row>
    <row r="559" spans="1:6" ht="22.5">
      <c r="A559" s="25" t="s">
        <v>613</v>
      </c>
      <c r="B559" s="64" t="s">
        <v>519</v>
      </c>
      <c r="C559" s="27" t="s">
        <v>1137</v>
      </c>
      <c r="D559" s="28">
        <v>700000</v>
      </c>
      <c r="E559" s="65">
        <v>694693</v>
      </c>
      <c r="F559" s="66">
        <f t="shared" si="8"/>
        <v>5307</v>
      </c>
    </row>
    <row r="560" spans="1:6">
      <c r="A560" s="25" t="s">
        <v>536</v>
      </c>
      <c r="B560" s="64" t="s">
        <v>519</v>
      </c>
      <c r="C560" s="27" t="s">
        <v>1138</v>
      </c>
      <c r="D560" s="28">
        <v>402850</v>
      </c>
      <c r="E560" s="65">
        <v>283297</v>
      </c>
      <c r="F560" s="66">
        <f t="shared" si="8"/>
        <v>119553</v>
      </c>
    </row>
    <row r="561" spans="1:6" ht="22.5">
      <c r="A561" s="25" t="s">
        <v>671</v>
      </c>
      <c r="B561" s="64" t="s">
        <v>519</v>
      </c>
      <c r="C561" s="27" t="s">
        <v>1139</v>
      </c>
      <c r="D561" s="28">
        <v>18317.7</v>
      </c>
      <c r="E561" s="65">
        <v>14367.7</v>
      </c>
      <c r="F561" s="66">
        <f t="shared" si="8"/>
        <v>3950</v>
      </c>
    </row>
    <row r="562" spans="1:6" ht="45">
      <c r="A562" s="25" t="s">
        <v>852</v>
      </c>
      <c r="B562" s="64" t="s">
        <v>519</v>
      </c>
      <c r="C562" s="27" t="s">
        <v>1140</v>
      </c>
      <c r="D562" s="28">
        <v>424971.62</v>
      </c>
      <c r="E562" s="65">
        <v>387565.2</v>
      </c>
      <c r="F562" s="66">
        <f t="shared" si="8"/>
        <v>37406.419999999984</v>
      </c>
    </row>
    <row r="563" spans="1:6">
      <c r="A563" s="25" t="s">
        <v>546</v>
      </c>
      <c r="B563" s="64" t="s">
        <v>519</v>
      </c>
      <c r="C563" s="27" t="s">
        <v>1141</v>
      </c>
      <c r="D563" s="28">
        <v>1330051</v>
      </c>
      <c r="E563" s="65">
        <v>1054775.8600000001</v>
      </c>
      <c r="F563" s="66">
        <f t="shared" si="8"/>
        <v>275275.1399999999</v>
      </c>
    </row>
    <row r="564" spans="1:6">
      <c r="A564" s="25" t="s">
        <v>548</v>
      </c>
      <c r="B564" s="64" t="s">
        <v>519</v>
      </c>
      <c r="C564" s="27" t="s">
        <v>1142</v>
      </c>
      <c r="D564" s="28">
        <v>226442.23999999999</v>
      </c>
      <c r="E564" s="65" t="s">
        <v>44</v>
      </c>
      <c r="F564" s="66">
        <f t="shared" si="8"/>
        <v>226442.23999999999</v>
      </c>
    </row>
    <row r="565" spans="1:6">
      <c r="A565" s="25" t="s">
        <v>639</v>
      </c>
      <c r="B565" s="64" t="s">
        <v>519</v>
      </c>
      <c r="C565" s="27" t="s">
        <v>1143</v>
      </c>
      <c r="D565" s="28">
        <v>6011000</v>
      </c>
      <c r="E565" s="65">
        <v>5245367.92</v>
      </c>
      <c r="F565" s="66">
        <f t="shared" si="8"/>
        <v>765632.08000000007</v>
      </c>
    </row>
    <row r="566" spans="1:6" ht="22.5">
      <c r="A566" s="25" t="s">
        <v>671</v>
      </c>
      <c r="B566" s="64" t="s">
        <v>519</v>
      </c>
      <c r="C566" s="27" t="s">
        <v>1144</v>
      </c>
      <c r="D566" s="28">
        <v>2000</v>
      </c>
      <c r="E566" s="65" t="s">
        <v>44</v>
      </c>
      <c r="F566" s="66">
        <f t="shared" si="8"/>
        <v>2000</v>
      </c>
    </row>
    <row r="567" spans="1:6" ht="33.75">
      <c r="A567" s="25" t="s">
        <v>641</v>
      </c>
      <c r="B567" s="64" t="s">
        <v>519</v>
      </c>
      <c r="C567" s="27" t="s">
        <v>1145</v>
      </c>
      <c r="D567" s="28">
        <v>1815300</v>
      </c>
      <c r="E567" s="65">
        <v>1546769.43</v>
      </c>
      <c r="F567" s="66">
        <f t="shared" si="8"/>
        <v>268530.57000000007</v>
      </c>
    </row>
    <row r="568" spans="1:6" ht="22.5">
      <c r="A568" s="25" t="s">
        <v>544</v>
      </c>
      <c r="B568" s="64" t="s">
        <v>519</v>
      </c>
      <c r="C568" s="27" t="s">
        <v>1146</v>
      </c>
      <c r="D568" s="28">
        <v>197429</v>
      </c>
      <c r="E568" s="65">
        <v>171788.98</v>
      </c>
      <c r="F568" s="66">
        <f t="shared" si="8"/>
        <v>25640.01999999999</v>
      </c>
    </row>
    <row r="569" spans="1:6" ht="22.5">
      <c r="A569" s="25" t="s">
        <v>788</v>
      </c>
      <c r="B569" s="64" t="s">
        <v>519</v>
      </c>
      <c r="C569" s="27" t="s">
        <v>1147</v>
      </c>
      <c r="D569" s="28">
        <v>2567002.0099999998</v>
      </c>
      <c r="E569" s="65" t="s">
        <v>44</v>
      </c>
      <c r="F569" s="66">
        <f t="shared" si="8"/>
        <v>2567002.0099999998</v>
      </c>
    </row>
    <row r="570" spans="1:6">
      <c r="A570" s="25" t="s">
        <v>546</v>
      </c>
      <c r="B570" s="64" t="s">
        <v>519</v>
      </c>
      <c r="C570" s="27" t="s">
        <v>1148</v>
      </c>
      <c r="D570" s="28">
        <v>693480.68</v>
      </c>
      <c r="E570" s="65">
        <v>427934.71</v>
      </c>
      <c r="F570" s="66">
        <f t="shared" si="8"/>
        <v>265545.97000000003</v>
      </c>
    </row>
    <row r="571" spans="1:6" ht="33.75">
      <c r="A571" s="25" t="s">
        <v>754</v>
      </c>
      <c r="B571" s="64" t="s">
        <v>519</v>
      </c>
      <c r="C571" s="27" t="s">
        <v>1149</v>
      </c>
      <c r="D571" s="28">
        <v>700000</v>
      </c>
      <c r="E571" s="65">
        <v>694693</v>
      </c>
      <c r="F571" s="66">
        <f t="shared" si="8"/>
        <v>5307</v>
      </c>
    </row>
    <row r="572" spans="1:6">
      <c r="A572" s="25" t="s">
        <v>552</v>
      </c>
      <c r="B572" s="64" t="s">
        <v>519</v>
      </c>
      <c r="C572" s="27" t="s">
        <v>1150</v>
      </c>
      <c r="D572" s="28">
        <v>2850</v>
      </c>
      <c r="E572" s="65">
        <v>2850</v>
      </c>
      <c r="F572" s="66" t="str">
        <f t="shared" si="8"/>
        <v>-</v>
      </c>
    </row>
    <row r="573" spans="1:6" ht="22.5">
      <c r="A573" s="25" t="s">
        <v>567</v>
      </c>
      <c r="B573" s="64" t="s">
        <v>519</v>
      </c>
      <c r="C573" s="27" t="s">
        <v>1151</v>
      </c>
      <c r="D573" s="28">
        <v>400000</v>
      </c>
      <c r="E573" s="65">
        <v>280447</v>
      </c>
      <c r="F573" s="66">
        <f t="shared" si="8"/>
        <v>119553</v>
      </c>
    </row>
    <row r="574" spans="1:6">
      <c r="A574" s="52" t="s">
        <v>1152</v>
      </c>
      <c r="B574" s="53" t="s">
        <v>519</v>
      </c>
      <c r="C574" s="54" t="s">
        <v>1153</v>
      </c>
      <c r="D574" s="55">
        <v>7888200</v>
      </c>
      <c r="E574" s="56">
        <v>5141760</v>
      </c>
      <c r="F574" s="57">
        <f t="shared" si="8"/>
        <v>2746440</v>
      </c>
    </row>
    <row r="575" spans="1:6" ht="22.5">
      <c r="A575" s="25" t="s">
        <v>532</v>
      </c>
      <c r="B575" s="64" t="s">
        <v>519</v>
      </c>
      <c r="C575" s="27" t="s">
        <v>1154</v>
      </c>
      <c r="D575" s="28">
        <v>2982640</v>
      </c>
      <c r="E575" s="65">
        <v>2841760</v>
      </c>
      <c r="F575" s="66">
        <f t="shared" si="8"/>
        <v>140880</v>
      </c>
    </row>
    <row r="576" spans="1:6" ht="22.5">
      <c r="A576" s="25" t="s">
        <v>613</v>
      </c>
      <c r="B576" s="64" t="s">
        <v>519</v>
      </c>
      <c r="C576" s="27" t="s">
        <v>1155</v>
      </c>
      <c r="D576" s="28">
        <v>4905560</v>
      </c>
      <c r="E576" s="65">
        <v>2300000</v>
      </c>
      <c r="F576" s="66">
        <f t="shared" si="8"/>
        <v>2605560</v>
      </c>
    </row>
    <row r="577" spans="1:6">
      <c r="A577" s="25" t="s">
        <v>546</v>
      </c>
      <c r="B577" s="64" t="s">
        <v>519</v>
      </c>
      <c r="C577" s="27" t="s">
        <v>1156</v>
      </c>
      <c r="D577" s="28">
        <v>2300000</v>
      </c>
      <c r="E577" s="65">
        <v>2300000</v>
      </c>
      <c r="F577" s="66" t="str">
        <f t="shared" si="8"/>
        <v>-</v>
      </c>
    </row>
    <row r="578" spans="1:6">
      <c r="A578" s="25" t="s">
        <v>546</v>
      </c>
      <c r="B578" s="64" t="s">
        <v>519</v>
      </c>
      <c r="C578" s="27" t="s">
        <v>1157</v>
      </c>
      <c r="D578" s="28">
        <v>352200</v>
      </c>
      <c r="E578" s="65">
        <v>234800</v>
      </c>
      <c r="F578" s="66">
        <f t="shared" si="8"/>
        <v>117400</v>
      </c>
    </row>
    <row r="579" spans="1:6">
      <c r="A579" s="25" t="s">
        <v>546</v>
      </c>
      <c r="B579" s="64" t="s">
        <v>519</v>
      </c>
      <c r="C579" s="27" t="s">
        <v>1158</v>
      </c>
      <c r="D579" s="28">
        <v>260000</v>
      </c>
      <c r="E579" s="65">
        <v>260000</v>
      </c>
      <c r="F579" s="66" t="str">
        <f t="shared" si="8"/>
        <v>-</v>
      </c>
    </row>
    <row r="580" spans="1:6" ht="33.75">
      <c r="A580" s="25" t="s">
        <v>754</v>
      </c>
      <c r="B580" s="64" t="s">
        <v>519</v>
      </c>
      <c r="C580" s="27" t="s">
        <v>1159</v>
      </c>
      <c r="D580" s="28">
        <v>4905560</v>
      </c>
      <c r="E580" s="65">
        <v>2300000</v>
      </c>
      <c r="F580" s="66">
        <f t="shared" si="8"/>
        <v>2605560</v>
      </c>
    </row>
    <row r="581" spans="1:6">
      <c r="A581" s="25" t="s">
        <v>546</v>
      </c>
      <c r="B581" s="64" t="s">
        <v>519</v>
      </c>
      <c r="C581" s="27" t="s">
        <v>1160</v>
      </c>
      <c r="D581" s="28">
        <v>70440</v>
      </c>
      <c r="E581" s="65">
        <v>46960</v>
      </c>
      <c r="F581" s="66">
        <f t="shared" si="8"/>
        <v>23480</v>
      </c>
    </row>
    <row r="582" spans="1:6" ht="22.5">
      <c r="A582" s="52" t="s">
        <v>1161</v>
      </c>
      <c r="B582" s="53" t="s">
        <v>519</v>
      </c>
      <c r="C582" s="54" t="s">
        <v>1162</v>
      </c>
      <c r="D582" s="55">
        <v>1672400</v>
      </c>
      <c r="E582" s="56">
        <v>595177.66</v>
      </c>
      <c r="F582" s="57">
        <f t="shared" si="8"/>
        <v>1077222.3399999999</v>
      </c>
    </row>
    <row r="583" spans="1:6" ht="56.25">
      <c r="A583" s="25" t="s">
        <v>523</v>
      </c>
      <c r="B583" s="64" t="s">
        <v>519</v>
      </c>
      <c r="C583" s="27" t="s">
        <v>1163</v>
      </c>
      <c r="D583" s="28">
        <v>672400</v>
      </c>
      <c r="E583" s="65">
        <v>595177.66</v>
      </c>
      <c r="F583" s="66">
        <f t="shared" si="8"/>
        <v>77222.339999999967</v>
      </c>
    </row>
    <row r="584" spans="1:6" ht="22.5">
      <c r="A584" s="25" t="s">
        <v>613</v>
      </c>
      <c r="B584" s="64" t="s">
        <v>519</v>
      </c>
      <c r="C584" s="27" t="s">
        <v>1164</v>
      </c>
      <c r="D584" s="28">
        <v>1000000</v>
      </c>
      <c r="E584" s="65" t="s">
        <v>44</v>
      </c>
      <c r="F584" s="66">
        <f t="shared" si="8"/>
        <v>1000000</v>
      </c>
    </row>
    <row r="585" spans="1:6" ht="33.75">
      <c r="A585" s="25" t="s">
        <v>754</v>
      </c>
      <c r="B585" s="64" t="s">
        <v>519</v>
      </c>
      <c r="C585" s="27" t="s">
        <v>1165</v>
      </c>
      <c r="D585" s="28">
        <v>1000000</v>
      </c>
      <c r="E585" s="65" t="s">
        <v>44</v>
      </c>
      <c r="F585" s="66">
        <f t="shared" si="8"/>
        <v>1000000</v>
      </c>
    </row>
    <row r="586" spans="1:6" ht="22.5">
      <c r="A586" s="25" t="s">
        <v>525</v>
      </c>
      <c r="B586" s="64" t="s">
        <v>519</v>
      </c>
      <c r="C586" s="27" t="s">
        <v>1166</v>
      </c>
      <c r="D586" s="28">
        <v>516500</v>
      </c>
      <c r="E586" s="65">
        <v>464897.95</v>
      </c>
      <c r="F586" s="66">
        <f t="shared" si="8"/>
        <v>51602.049999999988</v>
      </c>
    </row>
    <row r="587" spans="1:6" ht="33.75">
      <c r="A587" s="25" t="s">
        <v>527</v>
      </c>
      <c r="B587" s="64" t="s">
        <v>519</v>
      </c>
      <c r="C587" s="27" t="s">
        <v>1167</v>
      </c>
      <c r="D587" s="28">
        <v>155900</v>
      </c>
      <c r="E587" s="65">
        <v>130279.71</v>
      </c>
      <c r="F587" s="66">
        <f t="shared" si="8"/>
        <v>25620.289999999994</v>
      </c>
    </row>
    <row r="588" spans="1:6" ht="33.75">
      <c r="A588" s="52" t="s">
        <v>1168</v>
      </c>
      <c r="B588" s="53" t="s">
        <v>519</v>
      </c>
      <c r="C588" s="54" t="s">
        <v>1169</v>
      </c>
      <c r="D588" s="55">
        <v>25154000</v>
      </c>
      <c r="E588" s="56">
        <v>22385990</v>
      </c>
      <c r="F588" s="57">
        <f t="shared" si="8"/>
        <v>2768010</v>
      </c>
    </row>
    <row r="589" spans="1:6">
      <c r="A589" s="25" t="s">
        <v>615</v>
      </c>
      <c r="B589" s="64" t="s">
        <v>519</v>
      </c>
      <c r="C589" s="27" t="s">
        <v>1170</v>
      </c>
      <c r="D589" s="28">
        <v>25154000</v>
      </c>
      <c r="E589" s="65">
        <v>22385990</v>
      </c>
      <c r="F589" s="66">
        <f t="shared" si="8"/>
        <v>2768010</v>
      </c>
    </row>
    <row r="590" spans="1:6">
      <c r="A590" s="25" t="s">
        <v>362</v>
      </c>
      <c r="B590" s="64" t="s">
        <v>519</v>
      </c>
      <c r="C590" s="27" t="s">
        <v>1171</v>
      </c>
      <c r="D590" s="28">
        <v>20154000</v>
      </c>
      <c r="E590" s="65">
        <v>17802670</v>
      </c>
      <c r="F590" s="66">
        <f t="shared" ref="F590:F596" si="9">IF(OR(D590="-",IF(E590="-",0,E590)&gt;=IF(D590="-",0,D590)),"-",IF(D590="-",0,D590)-IF(E590="-",0,E590))</f>
        <v>2351330</v>
      </c>
    </row>
    <row r="591" spans="1:6">
      <c r="A591" s="25" t="s">
        <v>362</v>
      </c>
      <c r="B591" s="64" t="s">
        <v>519</v>
      </c>
      <c r="C591" s="27" t="s">
        <v>1172</v>
      </c>
      <c r="D591" s="28">
        <v>5000000</v>
      </c>
      <c r="E591" s="65">
        <v>4583320</v>
      </c>
      <c r="F591" s="66">
        <f t="shared" si="9"/>
        <v>416680</v>
      </c>
    </row>
    <row r="592" spans="1:6" ht="22.5">
      <c r="A592" s="52" t="s">
        <v>1173</v>
      </c>
      <c r="B592" s="53" t="s">
        <v>519</v>
      </c>
      <c r="C592" s="54" t="s">
        <v>1174</v>
      </c>
      <c r="D592" s="55">
        <v>32864155.949999999</v>
      </c>
      <c r="E592" s="56">
        <v>24916275.829999998</v>
      </c>
      <c r="F592" s="57">
        <f t="shared" si="9"/>
        <v>7947880.120000001</v>
      </c>
    </row>
    <row r="593" spans="1:6">
      <c r="A593" s="25" t="s">
        <v>615</v>
      </c>
      <c r="B593" s="64" t="s">
        <v>519</v>
      </c>
      <c r="C593" s="27" t="s">
        <v>1175</v>
      </c>
      <c r="D593" s="28">
        <v>32864155.949999999</v>
      </c>
      <c r="E593" s="65">
        <v>24916275.829999998</v>
      </c>
      <c r="F593" s="66">
        <f t="shared" si="9"/>
        <v>7947880.120000001</v>
      </c>
    </row>
    <row r="594" spans="1:6">
      <c r="A594" s="25" t="s">
        <v>478</v>
      </c>
      <c r="B594" s="64" t="s">
        <v>519</v>
      </c>
      <c r="C594" s="27" t="s">
        <v>1176</v>
      </c>
      <c r="D594" s="28">
        <v>19565617.489999998</v>
      </c>
      <c r="E594" s="65">
        <v>16666275.83</v>
      </c>
      <c r="F594" s="66">
        <f t="shared" si="9"/>
        <v>2899341.6599999983</v>
      </c>
    </row>
    <row r="595" spans="1:6">
      <c r="A595" s="25" t="s">
        <v>478</v>
      </c>
      <c r="B595" s="64" t="s">
        <v>519</v>
      </c>
      <c r="C595" s="27" t="s">
        <v>1177</v>
      </c>
      <c r="D595" s="28">
        <v>9000000</v>
      </c>
      <c r="E595" s="65">
        <v>8250000</v>
      </c>
      <c r="F595" s="66">
        <f t="shared" si="9"/>
        <v>750000</v>
      </c>
    </row>
    <row r="596" spans="1:6">
      <c r="A596" s="25" t="s">
        <v>478</v>
      </c>
      <c r="B596" s="64" t="s">
        <v>519</v>
      </c>
      <c r="C596" s="27" t="s">
        <v>1178</v>
      </c>
      <c r="D596" s="28">
        <v>4298538.46</v>
      </c>
      <c r="E596" s="65" t="s">
        <v>44</v>
      </c>
      <c r="F596" s="66">
        <f t="shared" si="9"/>
        <v>4298538.46</v>
      </c>
    </row>
    <row r="597" spans="1:6" ht="9" customHeight="1">
      <c r="A597" s="67"/>
      <c r="B597" s="68"/>
      <c r="C597" s="69"/>
      <c r="D597" s="70"/>
      <c r="E597" s="68"/>
      <c r="F597" s="68"/>
    </row>
    <row r="598" spans="1:6" ht="13.5" customHeight="1">
      <c r="A598" s="71" t="s">
        <v>1179</v>
      </c>
      <c r="B598" s="72" t="s">
        <v>1180</v>
      </c>
      <c r="C598" s="73" t="s">
        <v>520</v>
      </c>
      <c r="D598" s="74">
        <v>-8950358.5600000005</v>
      </c>
      <c r="E598" s="74">
        <v>52572807.229999997</v>
      </c>
      <c r="F598" s="75" t="s">
        <v>1181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5">
    <cfRule type="cellIs" priority="1" stopIfTrue="1" operator="equal">
      <formula>0</formula>
    </cfRule>
  </conditionalFormatting>
  <conditionalFormatting sqref="E27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6"/>
  <sheetViews>
    <sheetView showGridLines="0" workbookViewId="0">
      <selection activeCell="D12" sqref="D12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18" t="s">
        <v>1182</v>
      </c>
      <c r="B1" s="118"/>
      <c r="C1" s="118"/>
      <c r="D1" s="118"/>
      <c r="E1" s="118"/>
      <c r="F1" s="118"/>
    </row>
    <row r="2" spans="1:6" ht="13.15" customHeight="1">
      <c r="A2" s="106" t="s">
        <v>1183</v>
      </c>
      <c r="B2" s="106"/>
      <c r="C2" s="106"/>
      <c r="D2" s="106"/>
      <c r="E2" s="106"/>
      <c r="F2" s="106"/>
    </row>
    <row r="3" spans="1:6" ht="9" customHeight="1" thickBot="1">
      <c r="A3" s="5"/>
      <c r="B3" s="76"/>
      <c r="C3" s="44"/>
      <c r="D3" s="10"/>
      <c r="E3" s="10"/>
      <c r="F3" s="44"/>
    </row>
    <row r="4" spans="1:6" ht="13.9" customHeight="1">
      <c r="A4" s="100" t="s">
        <v>19</v>
      </c>
      <c r="B4" s="94" t="s">
        <v>20</v>
      </c>
      <c r="C4" s="111" t="s">
        <v>1184</v>
      </c>
      <c r="D4" s="97" t="s">
        <v>22</v>
      </c>
      <c r="E4" s="97" t="s">
        <v>23</v>
      </c>
      <c r="F4" s="103" t="s">
        <v>24</v>
      </c>
    </row>
    <row r="5" spans="1:6" ht="4.9000000000000004" customHeight="1">
      <c r="A5" s="101"/>
      <c r="B5" s="95"/>
      <c r="C5" s="112"/>
      <c r="D5" s="98"/>
      <c r="E5" s="98"/>
      <c r="F5" s="104"/>
    </row>
    <row r="6" spans="1:6" ht="6" customHeight="1">
      <c r="A6" s="101"/>
      <c r="B6" s="95"/>
      <c r="C6" s="112"/>
      <c r="D6" s="98"/>
      <c r="E6" s="98"/>
      <c r="F6" s="104"/>
    </row>
    <row r="7" spans="1:6" ht="4.9000000000000004" customHeight="1">
      <c r="A7" s="101"/>
      <c r="B7" s="95"/>
      <c r="C7" s="112"/>
      <c r="D7" s="98"/>
      <c r="E7" s="98"/>
      <c r="F7" s="104"/>
    </row>
    <row r="8" spans="1:6" ht="6" customHeight="1">
      <c r="A8" s="101"/>
      <c r="B8" s="95"/>
      <c r="C8" s="112"/>
      <c r="D8" s="98"/>
      <c r="E8" s="98"/>
      <c r="F8" s="104"/>
    </row>
    <row r="9" spans="1:6" ht="6" customHeight="1">
      <c r="A9" s="101"/>
      <c r="B9" s="95"/>
      <c r="C9" s="112"/>
      <c r="D9" s="98"/>
      <c r="E9" s="98"/>
      <c r="F9" s="104"/>
    </row>
    <row r="10" spans="1:6" ht="18" customHeight="1">
      <c r="A10" s="102"/>
      <c r="B10" s="96"/>
      <c r="C10" s="119"/>
      <c r="D10" s="99"/>
      <c r="E10" s="99"/>
      <c r="F10" s="105"/>
    </row>
    <row r="11" spans="1:6" ht="13.5" customHeight="1" thickBot="1">
      <c r="A11" s="19">
        <v>1</v>
      </c>
      <c r="B11" s="20">
        <v>2</v>
      </c>
      <c r="C11" s="21">
        <v>3</v>
      </c>
      <c r="D11" s="22" t="s">
        <v>25</v>
      </c>
      <c r="E11" s="51" t="s">
        <v>26</v>
      </c>
      <c r="F11" s="24" t="s">
        <v>27</v>
      </c>
    </row>
    <row r="12" spans="1:6" ht="22.5">
      <c r="A12" s="77" t="s">
        <v>1185</v>
      </c>
      <c r="B12" s="78" t="s">
        <v>1186</v>
      </c>
      <c r="C12" s="79" t="s">
        <v>520</v>
      </c>
      <c r="D12" s="80">
        <f>SUM(D14)</f>
        <v>8950358.5599999428</v>
      </c>
      <c r="E12" s="80">
        <f>SUM(E14)</f>
        <v>-52572807.230000019</v>
      </c>
      <c r="F12" s="81" t="s">
        <v>520</v>
      </c>
    </row>
    <row r="13" spans="1:6">
      <c r="A13" s="82" t="s">
        <v>31</v>
      </c>
      <c r="B13" s="83"/>
      <c r="C13" s="84"/>
      <c r="D13" s="85"/>
      <c r="E13" s="85"/>
      <c r="F13" s="86"/>
    </row>
    <row r="14" spans="1:6">
      <c r="A14" s="77" t="s">
        <v>1187</v>
      </c>
      <c r="B14" s="78" t="s">
        <v>1188</v>
      </c>
      <c r="C14" s="79" t="s">
        <v>1189</v>
      </c>
      <c r="D14" s="80">
        <f>SUM(D15)</f>
        <v>8950358.5599999428</v>
      </c>
      <c r="E14" s="80">
        <f>SUM(E15)</f>
        <v>-52572807.230000019</v>
      </c>
      <c r="F14" s="81">
        <f>SUM(D14-E14)</f>
        <v>61523165.789999962</v>
      </c>
    </row>
    <row r="15" spans="1:6" ht="22.5">
      <c r="A15" s="77" t="s">
        <v>1190</v>
      </c>
      <c r="B15" s="78" t="s">
        <v>1188</v>
      </c>
      <c r="C15" s="79" t="s">
        <v>1191</v>
      </c>
      <c r="D15" s="80">
        <f>SUM(D16+D18)</f>
        <v>8950358.5599999428</v>
      </c>
      <c r="E15" s="80">
        <f>SUM(E16+E18)</f>
        <v>-52572807.230000019</v>
      </c>
      <c r="F15" s="81">
        <f>SUM(D15-E15)</f>
        <v>61523165.789999962</v>
      </c>
    </row>
    <row r="16" spans="1:6">
      <c r="A16" s="77" t="s">
        <v>1192</v>
      </c>
      <c r="B16" s="78" t="s">
        <v>1193</v>
      </c>
      <c r="C16" s="79" t="s">
        <v>1194</v>
      </c>
      <c r="D16" s="80">
        <f>SUM(D17)</f>
        <v>-1253532261.21</v>
      </c>
      <c r="E16" s="80">
        <f>SUM(E17)</f>
        <v>-1065800268.28</v>
      </c>
      <c r="F16" s="81" t="s">
        <v>1181</v>
      </c>
    </row>
    <row r="17" spans="1:6" ht="22.5">
      <c r="A17" s="25" t="s">
        <v>1195</v>
      </c>
      <c r="B17" s="26" t="s">
        <v>1193</v>
      </c>
      <c r="C17" s="87" t="s">
        <v>1196</v>
      </c>
      <c r="D17" s="28">
        <v>-1253532261.21</v>
      </c>
      <c r="E17" s="28">
        <v>-1065800268.28</v>
      </c>
      <c r="F17" s="66" t="s">
        <v>1181</v>
      </c>
    </row>
    <row r="18" spans="1:6">
      <c r="A18" s="77" t="s">
        <v>1197</v>
      </c>
      <c r="B18" s="78" t="s">
        <v>1198</v>
      </c>
      <c r="C18" s="79" t="s">
        <v>1199</v>
      </c>
      <c r="D18" s="80">
        <f>SUM(D19)</f>
        <v>1262482619.77</v>
      </c>
      <c r="E18" s="80">
        <f>SUM(E19)</f>
        <v>1013227461.05</v>
      </c>
      <c r="F18" s="81" t="s">
        <v>1181</v>
      </c>
    </row>
    <row r="19" spans="1:6" ht="23.25" thickBot="1">
      <c r="A19" s="25" t="s">
        <v>1200</v>
      </c>
      <c r="B19" s="26" t="s">
        <v>1198</v>
      </c>
      <c r="C19" s="87" t="s">
        <v>1201</v>
      </c>
      <c r="D19" s="28">
        <v>1262482619.77</v>
      </c>
      <c r="E19" s="28">
        <v>1013227461.05</v>
      </c>
      <c r="F19" s="66" t="s">
        <v>1181</v>
      </c>
    </row>
    <row r="20" spans="1:6" ht="23.25" customHeight="1">
      <c r="A20" s="88"/>
      <c r="B20" s="89"/>
      <c r="C20" s="90"/>
      <c r="D20" s="91"/>
      <c r="E20" s="91"/>
      <c r="F20" s="92"/>
    </row>
    <row r="22" spans="1:6" ht="12.75" customHeight="1">
      <c r="C22" s="93"/>
    </row>
    <row r="26" spans="1:6" ht="25.5" customHeight="1"/>
    <row r="30" spans="1:6" ht="12.75" customHeight="1">
      <c r="D30" s="2"/>
      <c r="E30" s="2"/>
      <c r="F30" s="8"/>
    </row>
    <row r="32" spans="1:6" ht="12.75" customHeight="1">
      <c r="A32" s="12" t="s">
        <v>1202</v>
      </c>
    </row>
    <row r="36" spans="1:6" ht="12.75" customHeight="1">
      <c r="A36" s="12"/>
      <c r="D36" s="2"/>
      <c r="E36" s="2"/>
      <c r="F36" s="8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5" stopIfTrue="1" operator="equal">
      <formula>0</formula>
    </cfRule>
  </conditionalFormatting>
  <conditionalFormatting sqref="E28:F28">
    <cfRule type="cellIs" priority="16" stopIfTrue="1" operator="equal">
      <formula>0</formula>
    </cfRule>
  </conditionalFormatting>
  <conditionalFormatting sqref="E30:F30">
    <cfRule type="cellIs" priority="17" stopIfTrue="1" operator="equal">
      <formula>0</formula>
    </cfRule>
  </conditionalFormatting>
  <conditionalFormatting sqref="E101:F101">
    <cfRule type="cellIs" priority="18" stopIfTrue="1" operator="equal">
      <formula>0</formula>
    </cfRule>
  </conditionalFormatting>
  <conditionalFormatting sqref="F15:F17 E13:F13 E15">
    <cfRule type="cellIs" priority="14" stopIfTrue="1" operator="equal">
      <formula>0</formula>
    </cfRule>
  </conditionalFormatting>
  <conditionalFormatting sqref="E28:F28">
    <cfRule type="cellIs" priority="13" stopIfTrue="1" operator="equal">
      <formula>0</formula>
    </cfRule>
  </conditionalFormatting>
  <conditionalFormatting sqref="E30:F30">
    <cfRule type="cellIs" priority="12" stopIfTrue="1" operator="equal">
      <formula>0</formula>
    </cfRule>
  </conditionalFormatting>
  <conditionalFormatting sqref="E101:F101">
    <cfRule type="cellIs" priority="11" stopIfTrue="1" operator="equal">
      <formula>0</formula>
    </cfRule>
  </conditionalFormatting>
  <conditionalFormatting sqref="F15:F17 E13:F13 E15">
    <cfRule type="cellIs" priority="10" stopIfTrue="1" operator="equal">
      <formula>0</formula>
    </cfRule>
  </conditionalFormatting>
  <conditionalFormatting sqref="E28:F28">
    <cfRule type="cellIs" priority="9" stopIfTrue="1" operator="equal">
      <formula>0</formula>
    </cfRule>
  </conditionalFormatting>
  <conditionalFormatting sqref="E30:F30">
    <cfRule type="cellIs" priority="8" stopIfTrue="1" operator="equal">
      <formula>0</formula>
    </cfRule>
  </conditionalFormatting>
  <conditionalFormatting sqref="F15:F17 E13:F13 E15">
    <cfRule type="cellIs" priority="7" stopIfTrue="1" operator="equal">
      <formula>0</formula>
    </cfRule>
  </conditionalFormatting>
  <conditionalFormatting sqref="E28:F28">
    <cfRule type="cellIs" priority="6" stopIfTrue="1" operator="equal">
      <formula>0</formula>
    </cfRule>
  </conditionalFormatting>
  <conditionalFormatting sqref="E30:F30">
    <cfRule type="cellIs" priority="5" stopIfTrue="1" operator="equal">
      <formula>0</formula>
    </cfRule>
  </conditionalFormatting>
  <conditionalFormatting sqref="F15:F17 E13:F13 E15">
    <cfRule type="cellIs" priority="4" stopIfTrue="1" operator="equal">
      <formula>0</formula>
    </cfRule>
  </conditionalFormatting>
  <conditionalFormatting sqref="E28:F28">
    <cfRule type="cellIs" priority="3" stopIfTrue="1" operator="equal">
      <formula>0</formula>
    </cfRule>
  </conditionalFormatting>
  <conditionalFormatting sqref="E30:F30">
    <cfRule type="cellIs" priority="2" stopIfTrue="1" operator="equal">
      <formula>0</formula>
    </cfRule>
  </conditionalFormatting>
  <conditionalFormatting sqref="F15:F17 E15 E28:F28 E13:F13 E22:F25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0"/>
  <sheetViews>
    <sheetView workbookViewId="0"/>
  </sheetViews>
  <sheetFormatPr defaultRowHeight="12.75"/>
  <sheetData>
    <row r="1" spans="1:2">
      <c r="A1" t="s">
        <v>1203</v>
      </c>
      <c r="B1" t="s">
        <v>26</v>
      </c>
    </row>
    <row r="2" spans="1:2">
      <c r="A2" t="s">
        <v>1204</v>
      </c>
      <c r="B2" t="s">
        <v>1205</v>
      </c>
    </row>
    <row r="3" spans="1:2">
      <c r="A3" t="s">
        <v>1206</v>
      </c>
      <c r="B3" t="s">
        <v>6</v>
      </c>
    </row>
    <row r="4" spans="1:2">
      <c r="A4" t="s">
        <v>1207</v>
      </c>
      <c r="B4" t="s">
        <v>1208</v>
      </c>
    </row>
    <row r="5" spans="1:2">
      <c r="A5" t="s">
        <v>1209</v>
      </c>
      <c r="B5" t="s">
        <v>1210</v>
      </c>
    </row>
    <row r="6" spans="1:2">
      <c r="A6" t="s">
        <v>1211</v>
      </c>
      <c r="B6" t="s">
        <v>1212</v>
      </c>
    </row>
    <row r="7" spans="1:2">
      <c r="A7" t="s">
        <v>1213</v>
      </c>
      <c r="B7" t="s">
        <v>1212</v>
      </c>
    </row>
    <row r="8" spans="1:2">
      <c r="A8" t="s">
        <v>1214</v>
      </c>
      <c r="B8" t="s">
        <v>1215</v>
      </c>
    </row>
    <row r="9" spans="1:2">
      <c r="A9" t="s">
        <v>1216</v>
      </c>
      <c r="B9" t="s">
        <v>1217</v>
      </c>
    </row>
    <row r="10" spans="1:2">
      <c r="A10" t="s">
        <v>1218</v>
      </c>
      <c r="B10" t="s">
        <v>26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Юрьевна</dc:creator>
  <dc:description>POI HSSF rep:2.52.0.13</dc:description>
  <cp:lastModifiedBy>Ольга Юрьевна</cp:lastModifiedBy>
  <dcterms:created xsi:type="dcterms:W3CDTF">2020-12-22T09:34:46Z</dcterms:created>
  <dcterms:modified xsi:type="dcterms:W3CDTF">2020-12-22T11:01:22Z</dcterms:modified>
</cp:coreProperties>
</file>